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0" yWindow="0" windowWidth="25200" windowHeight="11385"/>
  </bookViews>
  <sheets>
    <sheet name="SelCrit&amp;Growth" sheetId="1" r:id="rId1"/>
    <sheet name="AvgStockPrice" sheetId="2" r:id="rId2"/>
    <sheet name="Div1calc" sheetId="5" r:id="rId3"/>
    <sheet name="Multi-Stage DCF" sheetId="31" r:id="rId4"/>
    <sheet name="GDP Growth Input" sheetId="42" r:id="rId5"/>
  </sheets>
  <definedNames>
    <definedName name="\Q" localSheetId="3">#REF!</definedName>
    <definedName name="\Q">#REF!</definedName>
    <definedName name="_DIV1">Div1calc!$B$1:$K$36</definedName>
    <definedName name="_Fill" hidden="1">#REF!</definedName>
    <definedName name="_Key1" hidden="1">#REF!</definedName>
    <definedName name="_Key2" hidden="1">#REF!</definedName>
    <definedName name="_Order1" localSheetId="1" hidden="1">0</definedName>
    <definedName name="_Order1" localSheetId="2" hidden="1">0</definedName>
    <definedName name="_Order1" localSheetId="0" hidden="1">0</definedName>
    <definedName name="_Order1" hidden="1">255</definedName>
    <definedName name="_Order2" hidden="1">255</definedName>
    <definedName name="_Sort" hidden="1">#REF!</definedName>
    <definedName name="ADJGROWTHRATES" localSheetId="3">#REF!</definedName>
    <definedName name="ADJGROWTHRATES">#REF!</definedName>
    <definedName name="COMPS">'SelCrit&amp;Growth'!$B$1:$N$42</definedName>
    <definedName name="DCF_ROE">#REF!</definedName>
    <definedName name="debt">#REF!</definedName>
    <definedName name="eqrat">#REF!</definedName>
    <definedName name="GDP_Growth">#REF!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 localSheetId="3">#REF!</definedName>
    <definedName name="JurisdictionalFactor">#REF!</definedName>
    <definedName name="MENU" localSheetId="3">#REF!</definedName>
    <definedName name="MENU">#REF!</definedName>
    <definedName name="NucCostEscalator" localSheetId="3">#REF!</definedName>
    <definedName name="NucCostEscalator">#REF!</definedName>
    <definedName name="NvsEndTime">37814.7334027778</definedName>
    <definedName name="OwnershipShare" localSheetId="3">#REF!</definedName>
    <definedName name="OwnershipShare">#REF!</definedName>
    <definedName name="_xlnm.Print_Area" localSheetId="1">AvgStockPrice!$A$1:$P$31</definedName>
    <definedName name="_xlnm.Print_Area" localSheetId="2">Div1calc!$A$1:$K$32</definedName>
    <definedName name="_xlnm.Print_Area" localSheetId="3">'Multi-Stage DCF'!$A$1:$V$175</definedName>
    <definedName name="_xlnm.Print_Area" localSheetId="0">'SelCrit&amp;Growth'!$A$1:$I$36</definedName>
    <definedName name="ratios">#REF!</definedName>
    <definedName name="Risk_Free_Rate">#REF!</definedName>
    <definedName name="RiskFreeRate">#REF!</definedName>
    <definedName name="SAPBEXrevision" hidden="1">18</definedName>
    <definedName name="SAPBEXsysID" hidden="1">"BWP"</definedName>
    <definedName name="SAPBEXwbID" hidden="1">"3PHPFV8FO7PRQRDHFGKHVVOKV"</definedName>
    <definedName name="STOCKPRICEAVG">AvgStockPrice!$B$1:$Q$28</definedName>
    <definedName name="wacc">#REF!</definedName>
    <definedName name="ZACKSGROWTH" localSheetId="3">#REF!</definedName>
    <definedName name="ZACKSGROWTH">#REF!</definedName>
  </definedNames>
  <calcPr calcId="152511"/>
</workbook>
</file>

<file path=xl/calcChain.xml><?xml version="1.0" encoding="utf-8"?>
<calcChain xmlns="http://schemas.openxmlformats.org/spreadsheetml/2006/main">
  <c r="B14" i="31" l="1"/>
  <c r="C4" i="42"/>
  <c r="C2" i="42"/>
  <c r="A2" i="31" l="1"/>
  <c r="B2" i="5"/>
  <c r="B2" i="2"/>
  <c r="A28" i="2" l="1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I24" i="1"/>
  <c r="G30" i="1" l="1"/>
  <c r="H30" i="1"/>
  <c r="I15" i="1"/>
  <c r="I13" i="31" s="1"/>
  <c r="I12" i="1"/>
  <c r="D12" i="5" s="1"/>
  <c r="I26" i="1"/>
  <c r="D28" i="2"/>
  <c r="V11" i="31" s="1"/>
  <c r="V18" i="31" s="1"/>
  <c r="C14" i="31"/>
  <c r="D14" i="31" s="1"/>
  <c r="D18" i="2"/>
  <c r="J18" i="5" s="1"/>
  <c r="D12" i="2"/>
  <c r="D13" i="2"/>
  <c r="D11" i="2"/>
  <c r="J11" i="5" s="1"/>
  <c r="D14" i="2"/>
  <c r="J14" i="5" s="1"/>
  <c r="D8" i="2"/>
  <c r="I21" i="1"/>
  <c r="D21" i="5" s="1"/>
  <c r="I9" i="1"/>
  <c r="D9" i="5" s="1"/>
  <c r="D30" i="1"/>
  <c r="E30" i="1"/>
  <c r="D16" i="2"/>
  <c r="J16" i="5" s="1"/>
  <c r="B13" i="2"/>
  <c r="G10" i="31" s="1"/>
  <c r="B9" i="2"/>
  <c r="C10" i="31" s="1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9" i="5"/>
  <c r="B10" i="5"/>
  <c r="B11" i="5"/>
  <c r="B12" i="5"/>
  <c r="B13" i="5"/>
  <c r="D19" i="2"/>
  <c r="D20" i="2"/>
  <c r="J20" i="5" s="1"/>
  <c r="D21" i="2"/>
  <c r="O11" i="31" s="1"/>
  <c r="O18" i="31" s="1"/>
  <c r="D22" i="2"/>
  <c r="D23" i="2"/>
  <c r="Q11" i="31" s="1"/>
  <c r="Q18" i="31" s="1"/>
  <c r="D24" i="2"/>
  <c r="J24" i="5" s="1"/>
  <c r="D25" i="2"/>
  <c r="S11" i="31" s="1"/>
  <c r="S18" i="31" s="1"/>
  <c r="D26" i="2"/>
  <c r="J26" i="5" s="1"/>
  <c r="D27" i="2"/>
  <c r="U11" i="31" s="1"/>
  <c r="U18" i="31" s="1"/>
  <c r="D9" i="2"/>
  <c r="C11" i="31" s="1"/>
  <c r="C18" i="31" s="1"/>
  <c r="D10" i="2"/>
  <c r="J10" i="5" s="1"/>
  <c r="D15" i="2"/>
  <c r="I11" i="31" s="1"/>
  <c r="I18" i="31" s="1"/>
  <c r="D17" i="2"/>
  <c r="K11" i="31" s="1"/>
  <c r="K18" i="31" s="1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B24" i="2"/>
  <c r="R10" i="31" s="1"/>
  <c r="B25" i="2"/>
  <c r="S10" i="31" s="1"/>
  <c r="B26" i="2"/>
  <c r="T10" i="31" s="1"/>
  <c r="B27" i="2"/>
  <c r="U10" i="31" s="1"/>
  <c r="B28" i="2"/>
  <c r="V10" i="31" s="1"/>
  <c r="B11" i="2"/>
  <c r="E10" i="31" s="1"/>
  <c r="B12" i="2"/>
  <c r="F10" i="31" s="1"/>
  <c r="B14" i="2"/>
  <c r="H10" i="31" s="1"/>
  <c r="B15" i="2"/>
  <c r="I10" i="31" s="1"/>
  <c r="B16" i="2"/>
  <c r="J10" i="31" s="1"/>
  <c r="B17" i="2"/>
  <c r="K10" i="31" s="1"/>
  <c r="B18" i="2"/>
  <c r="L10" i="31" s="1"/>
  <c r="B19" i="2"/>
  <c r="M10" i="31" s="1"/>
  <c r="B20" i="2"/>
  <c r="N10" i="31" s="1"/>
  <c r="B21" i="2"/>
  <c r="O10" i="31" s="1"/>
  <c r="B22" i="2"/>
  <c r="P10" i="31" s="1"/>
  <c r="B23" i="2"/>
  <c r="Q10" i="31" s="1"/>
  <c r="B10" i="2"/>
  <c r="D10" i="31" s="1"/>
  <c r="D26" i="5"/>
  <c r="E26" i="5" s="1"/>
  <c r="I10" i="1"/>
  <c r="D10" i="5" s="1"/>
  <c r="I11" i="1"/>
  <c r="D11" i="5" s="1"/>
  <c r="I13" i="1"/>
  <c r="D13" i="5" s="1"/>
  <c r="H13" i="5" s="1"/>
  <c r="I14" i="1"/>
  <c r="D14" i="5" s="1"/>
  <c r="I16" i="1"/>
  <c r="D16" i="5" s="1"/>
  <c r="H16" i="5" s="1"/>
  <c r="I17" i="1"/>
  <c r="D17" i="5" s="1"/>
  <c r="H17" i="5" s="1"/>
  <c r="I18" i="1"/>
  <c r="D18" i="5" s="1"/>
  <c r="I19" i="1"/>
  <c r="M13" i="31" s="1"/>
  <c r="I20" i="1"/>
  <c r="D20" i="5" s="1"/>
  <c r="I22" i="1"/>
  <c r="D22" i="5" s="1"/>
  <c r="I23" i="1"/>
  <c r="D23" i="5" s="1"/>
  <c r="H23" i="5" s="1"/>
  <c r="D24" i="5"/>
  <c r="I25" i="1"/>
  <c r="D25" i="5" s="1"/>
  <c r="F25" i="5" s="1"/>
  <c r="I27" i="1"/>
  <c r="D27" i="5" s="1"/>
  <c r="H27" i="5" s="1"/>
  <c r="I28" i="1"/>
  <c r="D28" i="5" s="1"/>
  <c r="H28" i="5" s="1"/>
  <c r="A19" i="3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C8" i="5"/>
  <c r="B8" i="5"/>
  <c r="B8" i="2"/>
  <c r="B10" i="31" s="1"/>
  <c r="C8" i="2"/>
  <c r="I8" i="1"/>
  <c r="D8" i="5" s="1"/>
  <c r="F6" i="2"/>
  <c r="G6" i="2" s="1"/>
  <c r="H6" i="2" s="1"/>
  <c r="I6" i="2" s="1"/>
  <c r="J6" i="2" s="1"/>
  <c r="K6" i="2" s="1"/>
  <c r="L6" i="2" s="1"/>
  <c r="M6" i="2" s="1"/>
  <c r="N6" i="2" s="1"/>
  <c r="O6" i="2" s="1"/>
  <c r="P6" i="2" s="1"/>
  <c r="J12" i="5"/>
  <c r="T13" i="31"/>
  <c r="R13" i="31"/>
  <c r="J8" i="5" l="1"/>
  <c r="D15" i="5"/>
  <c r="J28" i="5"/>
  <c r="T11" i="31"/>
  <c r="T18" i="31" s="1"/>
  <c r="J19" i="5"/>
  <c r="J27" i="5"/>
  <c r="H25" i="5"/>
  <c r="G25" i="5"/>
  <c r="F26" i="5"/>
  <c r="G26" i="5" s="1"/>
  <c r="H26" i="5" s="1"/>
  <c r="G11" i="31"/>
  <c r="G18" i="31" s="1"/>
  <c r="J25" i="5"/>
  <c r="J22" i="5"/>
  <c r="B11" i="31"/>
  <c r="B18" i="31" s="1"/>
  <c r="J13" i="5"/>
  <c r="J11" i="31"/>
  <c r="J18" i="31" s="1"/>
  <c r="L11" i="31"/>
  <c r="L18" i="31" s="1"/>
  <c r="I30" i="1"/>
  <c r="O13" i="31"/>
  <c r="J13" i="31"/>
  <c r="N13" i="31"/>
  <c r="J15" i="5"/>
  <c r="F11" i="31"/>
  <c r="F18" i="31" s="1"/>
  <c r="D11" i="31"/>
  <c r="D18" i="31" s="1"/>
  <c r="J21" i="5"/>
  <c r="B13" i="31"/>
  <c r="C13" i="31"/>
  <c r="E13" i="31"/>
  <c r="Q13" i="31"/>
  <c r="H8" i="5"/>
  <c r="I8" i="5" s="1"/>
  <c r="B12" i="31" s="1"/>
  <c r="B19" i="31" s="1"/>
  <c r="G9" i="5"/>
  <c r="H9" i="5" s="1"/>
  <c r="H12" i="5"/>
  <c r="I12" i="5" s="1"/>
  <c r="G10" i="5"/>
  <c r="H10" i="5" s="1"/>
  <c r="F14" i="5"/>
  <c r="F13" i="31"/>
  <c r="H21" i="5"/>
  <c r="G18" i="5"/>
  <c r="H18" i="5" s="1"/>
  <c r="H13" i="31"/>
  <c r="D13" i="31"/>
  <c r="G24" i="5"/>
  <c r="H24" i="5" s="1"/>
  <c r="F20" i="5"/>
  <c r="E20" i="5"/>
  <c r="G20" i="5"/>
  <c r="H20" i="5" s="1"/>
  <c r="G11" i="5"/>
  <c r="H11" i="5" s="1"/>
  <c r="G22" i="5"/>
  <c r="H22" i="5" s="1"/>
  <c r="P13" i="31"/>
  <c r="U13" i="31"/>
  <c r="R11" i="31"/>
  <c r="R18" i="31" s="1"/>
  <c r="J23" i="5"/>
  <c r="N11" i="31"/>
  <c r="N18" i="31" s="1"/>
  <c r="P11" i="31"/>
  <c r="P18" i="31" s="1"/>
  <c r="M11" i="31"/>
  <c r="M18" i="31" s="1"/>
  <c r="J17" i="5"/>
  <c r="H11" i="31"/>
  <c r="H18" i="31" s="1"/>
  <c r="E11" i="31"/>
  <c r="E18" i="31" s="1"/>
  <c r="J9" i="5"/>
  <c r="I16" i="5"/>
  <c r="I17" i="5"/>
  <c r="I13" i="5"/>
  <c r="L13" i="31"/>
  <c r="D19" i="5"/>
  <c r="G13" i="31"/>
  <c r="S13" i="31"/>
  <c r="V13" i="31"/>
  <c r="K13" i="31"/>
  <c r="E14" i="31"/>
  <c r="E15" i="5" l="1"/>
  <c r="F15" i="5" s="1"/>
  <c r="I25" i="5"/>
  <c r="I26" i="5"/>
  <c r="T12" i="31" s="1"/>
  <c r="T19" i="31" s="1"/>
  <c r="T20" i="31" s="1"/>
  <c r="T21" i="31" s="1"/>
  <c r="T22" i="31" s="1"/>
  <c r="T23" i="31" s="1"/>
  <c r="H14" i="5"/>
  <c r="G14" i="5"/>
  <c r="B20" i="3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K12" i="5"/>
  <c r="I10" i="5"/>
  <c r="D12" i="31" s="1"/>
  <c r="D19" i="31" s="1"/>
  <c r="D20" i="31" s="1"/>
  <c r="D21" i="31" s="1"/>
  <c r="D22" i="31" s="1"/>
  <c r="D23" i="31" s="1"/>
  <c r="D24" i="31" s="1"/>
  <c r="D25" i="31" s="1"/>
  <c r="D26" i="31" s="1"/>
  <c r="D27" i="31" s="1"/>
  <c r="D28" i="31" s="1"/>
  <c r="D29" i="31" s="1"/>
  <c r="D30" i="31" s="1"/>
  <c r="D31" i="31" s="1"/>
  <c r="D32" i="31" s="1"/>
  <c r="D33" i="31" s="1"/>
  <c r="D34" i="31" s="1"/>
  <c r="D35" i="31" s="1"/>
  <c r="D36" i="31" s="1"/>
  <c r="D37" i="31" s="1"/>
  <c r="D38" i="31" s="1"/>
  <c r="D39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F12" i="31"/>
  <c r="F19" i="31" s="1"/>
  <c r="F20" i="31" s="1"/>
  <c r="F21" i="31" s="1"/>
  <c r="F22" i="31" s="1"/>
  <c r="F23" i="31" s="1"/>
  <c r="I24" i="5"/>
  <c r="I18" i="5"/>
  <c r="L12" i="31" s="1"/>
  <c r="L19" i="31" s="1"/>
  <c r="L20" i="31" s="1"/>
  <c r="L21" i="31" s="1"/>
  <c r="L22" i="31" s="1"/>
  <c r="L23" i="31" s="1"/>
  <c r="I9" i="5"/>
  <c r="K8" i="5"/>
  <c r="I11" i="5"/>
  <c r="I22" i="5"/>
  <c r="P12" i="31" s="1"/>
  <c r="P19" i="31" s="1"/>
  <c r="P20" i="31" s="1"/>
  <c r="P21" i="31" s="1"/>
  <c r="P22" i="31" s="1"/>
  <c r="P23" i="31" s="1"/>
  <c r="I20" i="5"/>
  <c r="G19" i="5"/>
  <c r="H19" i="5" s="1"/>
  <c r="I21" i="5"/>
  <c r="I27" i="5"/>
  <c r="K16" i="5"/>
  <c r="J12" i="31"/>
  <c r="J19" i="31" s="1"/>
  <c r="J20" i="31" s="1"/>
  <c r="J21" i="31" s="1"/>
  <c r="J22" i="31" s="1"/>
  <c r="J23" i="31" s="1"/>
  <c r="I28" i="5"/>
  <c r="K12" i="31"/>
  <c r="K19" i="31" s="1"/>
  <c r="K20" i="31" s="1"/>
  <c r="K21" i="31" s="1"/>
  <c r="K22" i="31" s="1"/>
  <c r="K23" i="31" s="1"/>
  <c r="K17" i="5"/>
  <c r="K13" i="5"/>
  <c r="G12" i="31"/>
  <c r="G19" i="31" s="1"/>
  <c r="G20" i="31" s="1"/>
  <c r="G21" i="31" s="1"/>
  <c r="G22" i="31" s="1"/>
  <c r="G23" i="31" s="1"/>
  <c r="I23" i="5"/>
  <c r="S12" i="31"/>
  <c r="S19" i="31" s="1"/>
  <c r="S20" i="31" s="1"/>
  <c r="S21" i="31" s="1"/>
  <c r="S22" i="31" s="1"/>
  <c r="S23" i="31" s="1"/>
  <c r="F14" i="31"/>
  <c r="G15" i="5" l="1"/>
  <c r="I14" i="5"/>
  <c r="H15" i="5"/>
  <c r="K10" i="5"/>
  <c r="K25" i="5"/>
  <c r="E12" i="31"/>
  <c r="E19" i="31" s="1"/>
  <c r="E20" i="31" s="1"/>
  <c r="E21" i="31" s="1"/>
  <c r="E22" i="31" s="1"/>
  <c r="E23" i="31" s="1"/>
  <c r="E24" i="31" s="1"/>
  <c r="E25" i="31" s="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7" i="31" s="1"/>
  <c r="E48" i="31" s="1"/>
  <c r="E49" i="31" s="1"/>
  <c r="E50" i="31" s="1"/>
  <c r="E51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C12" i="31"/>
  <c r="C19" i="31" s="1"/>
  <c r="C20" i="31" s="1"/>
  <c r="C21" i="31" s="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7" i="31" s="1"/>
  <c r="C48" i="31" s="1"/>
  <c r="C49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K11" i="5"/>
  <c r="K26" i="5"/>
  <c r="K24" i="5"/>
  <c r="R12" i="31"/>
  <c r="R19" i="31" s="1"/>
  <c r="R20" i="31" s="1"/>
  <c r="R21" i="31" s="1"/>
  <c r="R22" i="31" s="1"/>
  <c r="R23" i="31" s="1"/>
  <c r="K18" i="5"/>
  <c r="K9" i="5"/>
  <c r="K22" i="5"/>
  <c r="N12" i="31"/>
  <c r="N19" i="31" s="1"/>
  <c r="N20" i="31" s="1"/>
  <c r="N21" i="31" s="1"/>
  <c r="N22" i="31" s="1"/>
  <c r="N23" i="31" s="1"/>
  <c r="K20" i="5"/>
  <c r="K27" i="5"/>
  <c r="U12" i="31"/>
  <c r="U19" i="31" s="1"/>
  <c r="U20" i="31" s="1"/>
  <c r="U21" i="31" s="1"/>
  <c r="U22" i="31" s="1"/>
  <c r="U23" i="31" s="1"/>
  <c r="O12" i="31"/>
  <c r="O19" i="31" s="1"/>
  <c r="O20" i="31" s="1"/>
  <c r="O21" i="31" s="1"/>
  <c r="O22" i="31" s="1"/>
  <c r="O23" i="31" s="1"/>
  <c r="K21" i="5"/>
  <c r="B15" i="31"/>
  <c r="V12" i="31"/>
  <c r="V19" i="31" s="1"/>
  <c r="V20" i="31" s="1"/>
  <c r="V21" i="31" s="1"/>
  <c r="V22" i="31" s="1"/>
  <c r="V23" i="31" s="1"/>
  <c r="K28" i="5"/>
  <c r="K23" i="5"/>
  <c r="Q12" i="31"/>
  <c r="Q19" i="31" s="1"/>
  <c r="Q20" i="31" s="1"/>
  <c r="Q21" i="31" s="1"/>
  <c r="Q22" i="31" s="1"/>
  <c r="Q23" i="31" s="1"/>
  <c r="I19" i="5"/>
  <c r="G14" i="31"/>
  <c r="F24" i="31"/>
  <c r="D15" i="31"/>
  <c r="K14" i="5" l="1"/>
  <c r="H12" i="31"/>
  <c r="H19" i="31" s="1"/>
  <c r="H20" i="31" s="1"/>
  <c r="H21" i="31" s="1"/>
  <c r="H22" i="31" s="1"/>
  <c r="H23" i="31" s="1"/>
  <c r="I15" i="5"/>
  <c r="K15" i="5" s="1"/>
  <c r="C15" i="31"/>
  <c r="K19" i="5"/>
  <c r="M12" i="31"/>
  <c r="M19" i="31" s="1"/>
  <c r="M20" i="31" s="1"/>
  <c r="M21" i="31" s="1"/>
  <c r="M22" i="31" s="1"/>
  <c r="M23" i="31" s="1"/>
  <c r="E15" i="31"/>
  <c r="F25" i="3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F38" i="31" s="1"/>
  <c r="F39" i="31" s="1"/>
  <c r="F47" i="31" s="1"/>
  <c r="F48" i="31" s="1"/>
  <c r="F49" i="31" s="1"/>
  <c r="F50" i="31" s="1"/>
  <c r="F51" i="31" s="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H14" i="31"/>
  <c r="G24" i="31"/>
  <c r="I12" i="31" l="1"/>
  <c r="I19" i="31" s="1"/>
  <c r="I20" i="31" s="1"/>
  <c r="I21" i="31" s="1"/>
  <c r="I22" i="31" s="1"/>
  <c r="I23" i="31" s="1"/>
  <c r="F15" i="31"/>
  <c r="G25" i="31"/>
  <c r="G26" i="31" s="1"/>
  <c r="G27" i="31" s="1"/>
  <c r="G28" i="31" s="1"/>
  <c r="G29" i="31" s="1"/>
  <c r="G30" i="31" s="1"/>
  <c r="G31" i="31" s="1"/>
  <c r="G32" i="31" s="1"/>
  <c r="G33" i="31" s="1"/>
  <c r="G34" i="31" s="1"/>
  <c r="G35" i="31" s="1"/>
  <c r="G36" i="31" s="1"/>
  <c r="G37" i="31" s="1"/>
  <c r="G38" i="31" s="1"/>
  <c r="G39" i="31" s="1"/>
  <c r="G47" i="31" s="1"/>
  <c r="G48" i="31" s="1"/>
  <c r="G49" i="31" s="1"/>
  <c r="G50" i="31" s="1"/>
  <c r="G51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G175" i="31" s="1"/>
  <c r="I14" i="31"/>
  <c r="H24" i="31"/>
  <c r="J14" i="31" l="1"/>
  <c r="I24" i="31"/>
  <c r="G15" i="31"/>
  <c r="H25" i="31"/>
  <c r="H26" i="31" s="1"/>
  <c r="H27" i="31" s="1"/>
  <c r="H28" i="31" s="1"/>
  <c r="H29" i="31" s="1"/>
  <c r="H30" i="31" s="1"/>
  <c r="H31" i="31" s="1"/>
  <c r="H32" i="31" s="1"/>
  <c r="H33" i="31" s="1"/>
  <c r="H34" i="31" s="1"/>
  <c r="H35" i="31" s="1"/>
  <c r="H36" i="31" s="1"/>
  <c r="H37" i="31" s="1"/>
  <c r="H38" i="31" s="1"/>
  <c r="H39" i="31" s="1"/>
  <c r="H47" i="31" s="1"/>
  <c r="H48" i="31" s="1"/>
  <c r="H49" i="31" s="1"/>
  <c r="H50" i="31" s="1"/>
  <c r="H51" i="31" s="1"/>
  <c r="H52" i="31" s="1"/>
  <c r="H53" i="31" s="1"/>
  <c r="H54" i="31" s="1"/>
  <c r="H55" i="31" s="1"/>
  <c r="H56" i="31" s="1"/>
  <c r="H57" i="31" s="1"/>
  <c r="H58" i="31" s="1"/>
  <c r="H59" i="31" s="1"/>
  <c r="H60" i="31" s="1"/>
  <c r="H61" i="31" s="1"/>
  <c r="H62" i="31" s="1"/>
  <c r="H63" i="31" s="1"/>
  <c r="H64" i="31" s="1"/>
  <c r="H65" i="31" s="1"/>
  <c r="H66" i="31" s="1"/>
  <c r="H67" i="31" s="1"/>
  <c r="H68" i="31" s="1"/>
  <c r="H69" i="31" s="1"/>
  <c r="H70" i="31" s="1"/>
  <c r="H71" i="31" s="1"/>
  <c r="H72" i="31" s="1"/>
  <c r="H73" i="31" s="1"/>
  <c r="H74" i="31" s="1"/>
  <c r="H75" i="31" s="1"/>
  <c r="H76" i="31" s="1"/>
  <c r="H77" i="31" s="1"/>
  <c r="H78" i="31" s="1"/>
  <c r="H79" i="31" s="1"/>
  <c r="H80" i="31" s="1"/>
  <c r="H81" i="31" s="1"/>
  <c r="H82" i="31" s="1"/>
  <c r="H83" i="31" s="1"/>
  <c r="H84" i="31" s="1"/>
  <c r="H85" i="31" s="1"/>
  <c r="H86" i="31" s="1"/>
  <c r="H87" i="31" s="1"/>
  <c r="H88" i="31" s="1"/>
  <c r="H89" i="31" s="1"/>
  <c r="H90" i="31" s="1"/>
  <c r="H91" i="31" s="1"/>
  <c r="H92" i="31" s="1"/>
  <c r="H93" i="31" s="1"/>
  <c r="H94" i="31" s="1"/>
  <c r="H95" i="31" s="1"/>
  <c r="H96" i="31" s="1"/>
  <c r="H97" i="31" s="1"/>
  <c r="H98" i="31" s="1"/>
  <c r="H99" i="31" s="1"/>
  <c r="H100" i="31" s="1"/>
  <c r="H101" i="31" s="1"/>
  <c r="H102" i="31" s="1"/>
  <c r="H103" i="31" s="1"/>
  <c r="H104" i="31" s="1"/>
  <c r="H105" i="31" s="1"/>
  <c r="H106" i="31" s="1"/>
  <c r="H107" i="31" s="1"/>
  <c r="H108" i="31" s="1"/>
  <c r="H109" i="31" s="1"/>
  <c r="H110" i="31" s="1"/>
  <c r="H111" i="31" s="1"/>
  <c r="H112" i="31" s="1"/>
  <c r="H113" i="31" s="1"/>
  <c r="H114" i="31" s="1"/>
  <c r="H115" i="31" s="1"/>
  <c r="H116" i="31" s="1"/>
  <c r="H117" i="31" s="1"/>
  <c r="H118" i="31" s="1"/>
  <c r="H119" i="31" s="1"/>
  <c r="H120" i="31" s="1"/>
  <c r="H121" i="31" s="1"/>
  <c r="H122" i="31" s="1"/>
  <c r="H123" i="31" s="1"/>
  <c r="H124" i="31" s="1"/>
  <c r="H125" i="31" s="1"/>
  <c r="H126" i="31" s="1"/>
  <c r="H127" i="31" s="1"/>
  <c r="H128" i="31" s="1"/>
  <c r="H129" i="31" s="1"/>
  <c r="H130" i="31" s="1"/>
  <c r="H131" i="31" s="1"/>
  <c r="H132" i="31" s="1"/>
  <c r="H133" i="31" s="1"/>
  <c r="H134" i="31" s="1"/>
  <c r="H135" i="31" s="1"/>
  <c r="H136" i="31" s="1"/>
  <c r="H137" i="31" s="1"/>
  <c r="H138" i="31" s="1"/>
  <c r="H139" i="31" s="1"/>
  <c r="H140" i="31" s="1"/>
  <c r="H141" i="31" s="1"/>
  <c r="H142" i="31" s="1"/>
  <c r="H143" i="31" s="1"/>
  <c r="H144" i="31" s="1"/>
  <c r="H145" i="31" s="1"/>
  <c r="H146" i="31" s="1"/>
  <c r="H147" i="31" s="1"/>
  <c r="H148" i="31" s="1"/>
  <c r="H149" i="31" s="1"/>
  <c r="H150" i="31" s="1"/>
  <c r="H151" i="31" s="1"/>
  <c r="H152" i="31" s="1"/>
  <c r="H153" i="31" s="1"/>
  <c r="H154" i="31" s="1"/>
  <c r="H155" i="31" s="1"/>
  <c r="H156" i="31" s="1"/>
  <c r="H157" i="31" s="1"/>
  <c r="H158" i="31" s="1"/>
  <c r="H159" i="31" s="1"/>
  <c r="H160" i="31" s="1"/>
  <c r="H161" i="31" s="1"/>
  <c r="H162" i="31" s="1"/>
  <c r="H163" i="31" s="1"/>
  <c r="H164" i="31" s="1"/>
  <c r="H165" i="31" s="1"/>
  <c r="H166" i="31" s="1"/>
  <c r="H167" i="31" s="1"/>
  <c r="H168" i="31" s="1"/>
  <c r="H169" i="31" s="1"/>
  <c r="H170" i="31" s="1"/>
  <c r="H171" i="31" s="1"/>
  <c r="H172" i="31" s="1"/>
  <c r="H173" i="31" s="1"/>
  <c r="H174" i="31" s="1"/>
  <c r="H175" i="31" s="1"/>
  <c r="I25" i="31" l="1"/>
  <c r="I26" i="31" s="1"/>
  <c r="I27" i="31" s="1"/>
  <c r="I28" i="31" s="1"/>
  <c r="I29" i="31" s="1"/>
  <c r="I30" i="31" s="1"/>
  <c r="I31" i="31" s="1"/>
  <c r="I32" i="31" s="1"/>
  <c r="I33" i="31" s="1"/>
  <c r="I34" i="31" s="1"/>
  <c r="I35" i="31" s="1"/>
  <c r="I36" i="31" s="1"/>
  <c r="I37" i="31" s="1"/>
  <c r="I38" i="31" s="1"/>
  <c r="I39" i="31" s="1"/>
  <c r="I47" i="31" s="1"/>
  <c r="I48" i="31" s="1"/>
  <c r="I49" i="31" s="1"/>
  <c r="I50" i="31" s="1"/>
  <c r="I51" i="31" s="1"/>
  <c r="I52" i="31" s="1"/>
  <c r="I53" i="31" s="1"/>
  <c r="I54" i="31" s="1"/>
  <c r="I55" i="31" s="1"/>
  <c r="I56" i="31" s="1"/>
  <c r="I57" i="31" s="1"/>
  <c r="I58" i="31" s="1"/>
  <c r="I59" i="31" s="1"/>
  <c r="I60" i="31" s="1"/>
  <c r="I61" i="31" s="1"/>
  <c r="I62" i="31" s="1"/>
  <c r="I63" i="31" s="1"/>
  <c r="I64" i="31" s="1"/>
  <c r="I65" i="31" s="1"/>
  <c r="I66" i="31" s="1"/>
  <c r="I67" i="31" s="1"/>
  <c r="I68" i="31" s="1"/>
  <c r="I69" i="31" s="1"/>
  <c r="I70" i="31" s="1"/>
  <c r="I71" i="31" s="1"/>
  <c r="I72" i="31" s="1"/>
  <c r="I73" i="31" s="1"/>
  <c r="I74" i="31" s="1"/>
  <c r="I75" i="31" s="1"/>
  <c r="I76" i="31" s="1"/>
  <c r="I77" i="31" s="1"/>
  <c r="I78" i="31" s="1"/>
  <c r="I79" i="31" s="1"/>
  <c r="I80" i="31" s="1"/>
  <c r="I81" i="31" s="1"/>
  <c r="I82" i="31" s="1"/>
  <c r="I83" i="31" s="1"/>
  <c r="I84" i="31" s="1"/>
  <c r="I85" i="31" s="1"/>
  <c r="I86" i="31" s="1"/>
  <c r="I87" i="31" s="1"/>
  <c r="I88" i="31" s="1"/>
  <c r="I89" i="31" s="1"/>
  <c r="I90" i="31" s="1"/>
  <c r="I91" i="31" s="1"/>
  <c r="I92" i="31" s="1"/>
  <c r="I93" i="31" s="1"/>
  <c r="I94" i="31" s="1"/>
  <c r="I95" i="31" s="1"/>
  <c r="I96" i="31" s="1"/>
  <c r="I97" i="31" s="1"/>
  <c r="I98" i="31" s="1"/>
  <c r="I99" i="31" s="1"/>
  <c r="I100" i="31" s="1"/>
  <c r="I101" i="31" s="1"/>
  <c r="I102" i="31" s="1"/>
  <c r="I103" i="31" s="1"/>
  <c r="I104" i="31" s="1"/>
  <c r="I105" i="31" s="1"/>
  <c r="I106" i="31" s="1"/>
  <c r="I107" i="31" s="1"/>
  <c r="I108" i="31" s="1"/>
  <c r="I109" i="31" s="1"/>
  <c r="I110" i="31" s="1"/>
  <c r="I111" i="31" s="1"/>
  <c r="I112" i="31" s="1"/>
  <c r="I113" i="31" s="1"/>
  <c r="I114" i="31" s="1"/>
  <c r="I115" i="31" s="1"/>
  <c r="I116" i="31" s="1"/>
  <c r="I117" i="31" s="1"/>
  <c r="I118" i="31" s="1"/>
  <c r="I119" i="31" s="1"/>
  <c r="I120" i="31" s="1"/>
  <c r="I121" i="31" s="1"/>
  <c r="I122" i="31" s="1"/>
  <c r="I123" i="31" s="1"/>
  <c r="I124" i="31" s="1"/>
  <c r="I125" i="31" s="1"/>
  <c r="I126" i="31" s="1"/>
  <c r="I127" i="31" s="1"/>
  <c r="I128" i="31" s="1"/>
  <c r="I129" i="31" s="1"/>
  <c r="I130" i="31" s="1"/>
  <c r="I131" i="31" s="1"/>
  <c r="I132" i="31" s="1"/>
  <c r="I133" i="31" s="1"/>
  <c r="I134" i="31" s="1"/>
  <c r="I135" i="31" s="1"/>
  <c r="I136" i="31" s="1"/>
  <c r="I137" i="31" s="1"/>
  <c r="I138" i="31" s="1"/>
  <c r="I139" i="31" s="1"/>
  <c r="I140" i="31" s="1"/>
  <c r="I141" i="31" s="1"/>
  <c r="I142" i="31" s="1"/>
  <c r="I143" i="31" s="1"/>
  <c r="I144" i="31" s="1"/>
  <c r="I145" i="31" s="1"/>
  <c r="I146" i="31" s="1"/>
  <c r="I147" i="31" s="1"/>
  <c r="I148" i="31" s="1"/>
  <c r="I149" i="31" s="1"/>
  <c r="I150" i="31" s="1"/>
  <c r="I151" i="31" s="1"/>
  <c r="I152" i="31" s="1"/>
  <c r="I153" i="31" s="1"/>
  <c r="I154" i="31" s="1"/>
  <c r="I155" i="31" s="1"/>
  <c r="I156" i="31" s="1"/>
  <c r="I157" i="31" s="1"/>
  <c r="I158" i="31" s="1"/>
  <c r="I159" i="31" s="1"/>
  <c r="I160" i="31" s="1"/>
  <c r="I161" i="31" s="1"/>
  <c r="I162" i="31" s="1"/>
  <c r="I163" i="31" s="1"/>
  <c r="I164" i="31" s="1"/>
  <c r="I165" i="31" s="1"/>
  <c r="I166" i="31" s="1"/>
  <c r="I167" i="31" s="1"/>
  <c r="I168" i="31" s="1"/>
  <c r="I169" i="31" s="1"/>
  <c r="I170" i="31" s="1"/>
  <c r="I171" i="31" s="1"/>
  <c r="I172" i="31" s="1"/>
  <c r="I173" i="31" s="1"/>
  <c r="I174" i="31" s="1"/>
  <c r="I175" i="31" s="1"/>
  <c r="K14" i="31"/>
  <c r="J24" i="31"/>
  <c r="H15" i="31"/>
  <c r="I15" i="31" l="1"/>
  <c r="J25" i="31"/>
  <c r="J26" i="31" s="1"/>
  <c r="J27" i="31" s="1"/>
  <c r="J28" i="31" s="1"/>
  <c r="J29" i="31" s="1"/>
  <c r="J30" i="31" s="1"/>
  <c r="J31" i="31" s="1"/>
  <c r="J32" i="31" s="1"/>
  <c r="J33" i="31" s="1"/>
  <c r="J34" i="31" s="1"/>
  <c r="J35" i="31" s="1"/>
  <c r="J36" i="31" s="1"/>
  <c r="J37" i="31" s="1"/>
  <c r="J38" i="31" s="1"/>
  <c r="J39" i="31" s="1"/>
  <c r="J47" i="31" s="1"/>
  <c r="J48" i="31" s="1"/>
  <c r="J49" i="31" s="1"/>
  <c r="J50" i="31" s="1"/>
  <c r="J51" i="31" s="1"/>
  <c r="J52" i="31" s="1"/>
  <c r="J53" i="31" s="1"/>
  <c r="J54" i="31" s="1"/>
  <c r="J55" i="31" s="1"/>
  <c r="J56" i="31" s="1"/>
  <c r="J57" i="31" s="1"/>
  <c r="J58" i="31" s="1"/>
  <c r="J59" i="31" s="1"/>
  <c r="J60" i="31" s="1"/>
  <c r="J61" i="31" s="1"/>
  <c r="J62" i="31" s="1"/>
  <c r="J63" i="31" s="1"/>
  <c r="J64" i="31" s="1"/>
  <c r="J65" i="31" s="1"/>
  <c r="J66" i="31" s="1"/>
  <c r="J67" i="31" s="1"/>
  <c r="J68" i="31" s="1"/>
  <c r="J69" i="31" s="1"/>
  <c r="J70" i="31" s="1"/>
  <c r="J71" i="31" s="1"/>
  <c r="J72" i="31" s="1"/>
  <c r="J73" i="31" s="1"/>
  <c r="J74" i="31" s="1"/>
  <c r="J75" i="31" s="1"/>
  <c r="J76" i="31" s="1"/>
  <c r="J77" i="31" s="1"/>
  <c r="J78" i="31" s="1"/>
  <c r="J79" i="31" s="1"/>
  <c r="J80" i="31" s="1"/>
  <c r="J81" i="31" s="1"/>
  <c r="J82" i="31" s="1"/>
  <c r="J83" i="31" s="1"/>
  <c r="J84" i="31" s="1"/>
  <c r="J85" i="31" s="1"/>
  <c r="J86" i="31" s="1"/>
  <c r="J87" i="31" s="1"/>
  <c r="J88" i="31" s="1"/>
  <c r="J89" i="31" s="1"/>
  <c r="J90" i="31" s="1"/>
  <c r="J91" i="31" s="1"/>
  <c r="J92" i="31" s="1"/>
  <c r="J93" i="31" s="1"/>
  <c r="J94" i="31" s="1"/>
  <c r="J95" i="31" s="1"/>
  <c r="J96" i="31" s="1"/>
  <c r="J97" i="31" s="1"/>
  <c r="J98" i="31" s="1"/>
  <c r="J99" i="31" s="1"/>
  <c r="J100" i="31" s="1"/>
  <c r="J101" i="31" s="1"/>
  <c r="J102" i="31" s="1"/>
  <c r="J103" i="31" s="1"/>
  <c r="J104" i="31" s="1"/>
  <c r="J105" i="31" s="1"/>
  <c r="J106" i="31" s="1"/>
  <c r="J107" i="31" s="1"/>
  <c r="J108" i="31" s="1"/>
  <c r="J109" i="31" s="1"/>
  <c r="J110" i="31" s="1"/>
  <c r="J111" i="31" s="1"/>
  <c r="J112" i="31" s="1"/>
  <c r="J113" i="31" s="1"/>
  <c r="J114" i="31" s="1"/>
  <c r="J115" i="31" s="1"/>
  <c r="J116" i="31" s="1"/>
  <c r="J117" i="31" s="1"/>
  <c r="J118" i="31" s="1"/>
  <c r="J119" i="31" s="1"/>
  <c r="J120" i="31" s="1"/>
  <c r="J121" i="31" s="1"/>
  <c r="J122" i="31" s="1"/>
  <c r="J123" i="31" s="1"/>
  <c r="J124" i="31" s="1"/>
  <c r="J125" i="31" s="1"/>
  <c r="J126" i="31" s="1"/>
  <c r="J127" i="31" s="1"/>
  <c r="J128" i="31" s="1"/>
  <c r="J129" i="31" s="1"/>
  <c r="J130" i="31" s="1"/>
  <c r="J131" i="31" s="1"/>
  <c r="J132" i="31" s="1"/>
  <c r="J133" i="31" s="1"/>
  <c r="J134" i="31" s="1"/>
  <c r="J135" i="31" s="1"/>
  <c r="J136" i="31" s="1"/>
  <c r="J137" i="31" s="1"/>
  <c r="J138" i="31" s="1"/>
  <c r="J139" i="31" s="1"/>
  <c r="J140" i="31" s="1"/>
  <c r="J141" i="31" s="1"/>
  <c r="J142" i="31" s="1"/>
  <c r="J143" i="31" s="1"/>
  <c r="J144" i="31" s="1"/>
  <c r="J145" i="31" s="1"/>
  <c r="J146" i="31" s="1"/>
  <c r="J147" i="31" s="1"/>
  <c r="J148" i="31" s="1"/>
  <c r="J149" i="31" s="1"/>
  <c r="J150" i="31" s="1"/>
  <c r="J151" i="31" s="1"/>
  <c r="J152" i="31" s="1"/>
  <c r="J153" i="31" s="1"/>
  <c r="J154" i="31" s="1"/>
  <c r="J155" i="31" s="1"/>
  <c r="J156" i="31" s="1"/>
  <c r="J157" i="31" s="1"/>
  <c r="J158" i="31" s="1"/>
  <c r="J159" i="31" s="1"/>
  <c r="J160" i="31" s="1"/>
  <c r="J161" i="31" s="1"/>
  <c r="J162" i="31" s="1"/>
  <c r="J163" i="31" s="1"/>
  <c r="J164" i="31" s="1"/>
  <c r="J165" i="31" s="1"/>
  <c r="J166" i="31" s="1"/>
  <c r="J167" i="31" s="1"/>
  <c r="J168" i="31" s="1"/>
  <c r="J169" i="31" s="1"/>
  <c r="J170" i="31" s="1"/>
  <c r="J171" i="31" s="1"/>
  <c r="J172" i="31" s="1"/>
  <c r="J173" i="31" s="1"/>
  <c r="J174" i="31" s="1"/>
  <c r="J175" i="31" s="1"/>
  <c r="L14" i="31"/>
  <c r="K24" i="31"/>
  <c r="K25" i="31" l="1"/>
  <c r="K26" i="31" s="1"/>
  <c r="K27" i="31" s="1"/>
  <c r="K28" i="31" s="1"/>
  <c r="K29" i="31" s="1"/>
  <c r="K30" i="31" s="1"/>
  <c r="K31" i="31" s="1"/>
  <c r="K32" i="31" s="1"/>
  <c r="K33" i="31" s="1"/>
  <c r="K34" i="31" s="1"/>
  <c r="K35" i="31" s="1"/>
  <c r="K36" i="31" s="1"/>
  <c r="K37" i="31" s="1"/>
  <c r="K38" i="31" s="1"/>
  <c r="K39" i="31" s="1"/>
  <c r="K47" i="31" s="1"/>
  <c r="K48" i="31" s="1"/>
  <c r="K49" i="31" s="1"/>
  <c r="K50" i="31" s="1"/>
  <c r="K51" i="31" s="1"/>
  <c r="K52" i="31" s="1"/>
  <c r="K53" i="31" s="1"/>
  <c r="K54" i="31" s="1"/>
  <c r="K55" i="31" s="1"/>
  <c r="K56" i="31" s="1"/>
  <c r="K57" i="31" s="1"/>
  <c r="K58" i="31" s="1"/>
  <c r="K59" i="31" s="1"/>
  <c r="K60" i="31" s="1"/>
  <c r="K61" i="31" s="1"/>
  <c r="K62" i="31" s="1"/>
  <c r="K63" i="31" s="1"/>
  <c r="K64" i="31" s="1"/>
  <c r="K65" i="31" s="1"/>
  <c r="K66" i="31" s="1"/>
  <c r="K67" i="31" s="1"/>
  <c r="K68" i="31" s="1"/>
  <c r="K69" i="31" s="1"/>
  <c r="K70" i="31" s="1"/>
  <c r="K71" i="31" s="1"/>
  <c r="K72" i="31" s="1"/>
  <c r="K73" i="31" s="1"/>
  <c r="K74" i="31" s="1"/>
  <c r="K75" i="31" s="1"/>
  <c r="K76" i="31" s="1"/>
  <c r="K77" i="31" s="1"/>
  <c r="K78" i="31" s="1"/>
  <c r="K79" i="31" s="1"/>
  <c r="K80" i="31" s="1"/>
  <c r="K81" i="31" s="1"/>
  <c r="K82" i="31" s="1"/>
  <c r="K83" i="31" s="1"/>
  <c r="K84" i="31" s="1"/>
  <c r="K85" i="31" s="1"/>
  <c r="K86" i="31" s="1"/>
  <c r="K87" i="31" s="1"/>
  <c r="K88" i="31" s="1"/>
  <c r="K89" i="31" s="1"/>
  <c r="K90" i="31" s="1"/>
  <c r="K91" i="31" s="1"/>
  <c r="K92" i="31" s="1"/>
  <c r="K93" i="31" s="1"/>
  <c r="K94" i="31" s="1"/>
  <c r="K95" i="31" s="1"/>
  <c r="K96" i="31" s="1"/>
  <c r="K97" i="31" s="1"/>
  <c r="K98" i="31" s="1"/>
  <c r="K99" i="31" s="1"/>
  <c r="K100" i="31" s="1"/>
  <c r="K101" i="31" s="1"/>
  <c r="K102" i="31" s="1"/>
  <c r="K103" i="31" s="1"/>
  <c r="K104" i="31" s="1"/>
  <c r="K105" i="31" s="1"/>
  <c r="K106" i="31" s="1"/>
  <c r="K107" i="31" s="1"/>
  <c r="K108" i="31" s="1"/>
  <c r="K109" i="31" s="1"/>
  <c r="K110" i="31" s="1"/>
  <c r="K111" i="31" s="1"/>
  <c r="K112" i="31" s="1"/>
  <c r="K113" i="31" s="1"/>
  <c r="K114" i="31" s="1"/>
  <c r="K115" i="31" s="1"/>
  <c r="K116" i="31" s="1"/>
  <c r="K117" i="31" s="1"/>
  <c r="K118" i="31" s="1"/>
  <c r="K119" i="31" s="1"/>
  <c r="K120" i="31" s="1"/>
  <c r="K121" i="31" s="1"/>
  <c r="K122" i="31" s="1"/>
  <c r="K123" i="31" s="1"/>
  <c r="K124" i="31" s="1"/>
  <c r="K125" i="31" s="1"/>
  <c r="K126" i="31" s="1"/>
  <c r="K127" i="31" s="1"/>
  <c r="K128" i="31" s="1"/>
  <c r="K129" i="31" s="1"/>
  <c r="K130" i="31" s="1"/>
  <c r="K131" i="31" s="1"/>
  <c r="K132" i="31" s="1"/>
  <c r="K133" i="31" s="1"/>
  <c r="K134" i="31" s="1"/>
  <c r="K135" i="31" s="1"/>
  <c r="K136" i="31" s="1"/>
  <c r="K137" i="31" s="1"/>
  <c r="K138" i="31" s="1"/>
  <c r="K139" i="31" s="1"/>
  <c r="K140" i="31" s="1"/>
  <c r="K141" i="31" s="1"/>
  <c r="K142" i="31" s="1"/>
  <c r="K143" i="31" s="1"/>
  <c r="K144" i="31" s="1"/>
  <c r="K145" i="31" s="1"/>
  <c r="K146" i="31" s="1"/>
  <c r="K147" i="31" s="1"/>
  <c r="K148" i="31" s="1"/>
  <c r="K149" i="31" s="1"/>
  <c r="K150" i="31" s="1"/>
  <c r="K151" i="31" s="1"/>
  <c r="K152" i="31" s="1"/>
  <c r="K153" i="31" s="1"/>
  <c r="K154" i="31" s="1"/>
  <c r="K155" i="31" s="1"/>
  <c r="K156" i="31" s="1"/>
  <c r="K157" i="31" s="1"/>
  <c r="K158" i="31" s="1"/>
  <c r="K159" i="31" s="1"/>
  <c r="K160" i="31" s="1"/>
  <c r="K161" i="31" s="1"/>
  <c r="K162" i="31" s="1"/>
  <c r="K163" i="31" s="1"/>
  <c r="K164" i="31" s="1"/>
  <c r="K165" i="31" s="1"/>
  <c r="K166" i="31" s="1"/>
  <c r="K167" i="31" s="1"/>
  <c r="K168" i="31" s="1"/>
  <c r="K169" i="31" s="1"/>
  <c r="K170" i="31" s="1"/>
  <c r="K171" i="31" s="1"/>
  <c r="K172" i="31" s="1"/>
  <c r="K173" i="31" s="1"/>
  <c r="K174" i="31" s="1"/>
  <c r="K175" i="31" s="1"/>
  <c r="M14" i="31"/>
  <c r="L24" i="31"/>
  <c r="J15" i="31"/>
  <c r="L25" i="31" l="1"/>
  <c r="L26" i="31" s="1"/>
  <c r="L27" i="31" s="1"/>
  <c r="L28" i="31" s="1"/>
  <c r="L29" i="31" s="1"/>
  <c r="L30" i="31" s="1"/>
  <c r="L31" i="31" s="1"/>
  <c r="L32" i="31" s="1"/>
  <c r="L33" i="31" s="1"/>
  <c r="L34" i="31" s="1"/>
  <c r="L35" i="31" s="1"/>
  <c r="L36" i="31" s="1"/>
  <c r="L37" i="31" s="1"/>
  <c r="L38" i="31" s="1"/>
  <c r="L39" i="31" s="1"/>
  <c r="L47" i="31" s="1"/>
  <c r="L48" i="31" s="1"/>
  <c r="L49" i="31" s="1"/>
  <c r="L50" i="31" s="1"/>
  <c r="L51" i="31" s="1"/>
  <c r="L52" i="31" s="1"/>
  <c r="L53" i="31" s="1"/>
  <c r="L54" i="31" s="1"/>
  <c r="L55" i="31" s="1"/>
  <c r="L56" i="31" s="1"/>
  <c r="L57" i="31" s="1"/>
  <c r="L58" i="31" s="1"/>
  <c r="L59" i="31" s="1"/>
  <c r="L60" i="31" s="1"/>
  <c r="L61" i="31" s="1"/>
  <c r="L62" i="31" s="1"/>
  <c r="L63" i="31" s="1"/>
  <c r="L64" i="31" s="1"/>
  <c r="L65" i="31" s="1"/>
  <c r="L66" i="31" s="1"/>
  <c r="L67" i="31" s="1"/>
  <c r="L68" i="31" s="1"/>
  <c r="L69" i="31" s="1"/>
  <c r="L70" i="31" s="1"/>
  <c r="L71" i="31" s="1"/>
  <c r="L72" i="31" s="1"/>
  <c r="L73" i="31" s="1"/>
  <c r="L74" i="31" s="1"/>
  <c r="L75" i="31" s="1"/>
  <c r="L76" i="31" s="1"/>
  <c r="L77" i="31" s="1"/>
  <c r="L78" i="31" s="1"/>
  <c r="L79" i="31" s="1"/>
  <c r="L80" i="31" s="1"/>
  <c r="L81" i="31" s="1"/>
  <c r="L82" i="31" s="1"/>
  <c r="L83" i="31" s="1"/>
  <c r="L84" i="31" s="1"/>
  <c r="L85" i="31" s="1"/>
  <c r="L86" i="31" s="1"/>
  <c r="L87" i="31" s="1"/>
  <c r="L88" i="31" s="1"/>
  <c r="L89" i="31" s="1"/>
  <c r="L90" i="31" s="1"/>
  <c r="L91" i="31" s="1"/>
  <c r="L92" i="31" s="1"/>
  <c r="L93" i="31" s="1"/>
  <c r="L94" i="31" s="1"/>
  <c r="L95" i="31" s="1"/>
  <c r="L96" i="31" s="1"/>
  <c r="L97" i="31" s="1"/>
  <c r="L98" i="31" s="1"/>
  <c r="L99" i="31" s="1"/>
  <c r="L100" i="31" s="1"/>
  <c r="L101" i="31" s="1"/>
  <c r="L102" i="31" s="1"/>
  <c r="L103" i="31" s="1"/>
  <c r="L104" i="31" s="1"/>
  <c r="L105" i="31" s="1"/>
  <c r="L106" i="31" s="1"/>
  <c r="L107" i="31" s="1"/>
  <c r="L108" i="31" s="1"/>
  <c r="L109" i="31" s="1"/>
  <c r="L110" i="31" s="1"/>
  <c r="L111" i="31" s="1"/>
  <c r="L112" i="31" s="1"/>
  <c r="L113" i="31" s="1"/>
  <c r="L114" i="31" s="1"/>
  <c r="L115" i="31" s="1"/>
  <c r="L116" i="31" s="1"/>
  <c r="L117" i="31" s="1"/>
  <c r="L118" i="31" s="1"/>
  <c r="L119" i="31" s="1"/>
  <c r="L120" i="31" s="1"/>
  <c r="L121" i="31" s="1"/>
  <c r="L122" i="31" s="1"/>
  <c r="L123" i="31" s="1"/>
  <c r="L124" i="31" s="1"/>
  <c r="L125" i="31" s="1"/>
  <c r="L126" i="31" s="1"/>
  <c r="L127" i="31" s="1"/>
  <c r="L128" i="31" s="1"/>
  <c r="L129" i="31" s="1"/>
  <c r="L130" i="31" s="1"/>
  <c r="L131" i="31" s="1"/>
  <c r="L132" i="31" s="1"/>
  <c r="L133" i="31" s="1"/>
  <c r="L134" i="31" s="1"/>
  <c r="L135" i="31" s="1"/>
  <c r="L136" i="31" s="1"/>
  <c r="L137" i="31" s="1"/>
  <c r="L138" i="31" s="1"/>
  <c r="L139" i="31" s="1"/>
  <c r="L140" i="31" s="1"/>
  <c r="L141" i="31" s="1"/>
  <c r="L142" i="31" s="1"/>
  <c r="L143" i="31" s="1"/>
  <c r="L144" i="31" s="1"/>
  <c r="L145" i="31" s="1"/>
  <c r="L146" i="31" s="1"/>
  <c r="L147" i="31" s="1"/>
  <c r="L148" i="31" s="1"/>
  <c r="L149" i="31" s="1"/>
  <c r="L150" i="31" s="1"/>
  <c r="L151" i="31" s="1"/>
  <c r="L152" i="31" s="1"/>
  <c r="L153" i="31" s="1"/>
  <c r="L154" i="31" s="1"/>
  <c r="L155" i="31" s="1"/>
  <c r="L156" i="31" s="1"/>
  <c r="L157" i="31" s="1"/>
  <c r="L158" i="31" s="1"/>
  <c r="L159" i="31" s="1"/>
  <c r="L160" i="31" s="1"/>
  <c r="L161" i="31" s="1"/>
  <c r="L162" i="31" s="1"/>
  <c r="L163" i="31" s="1"/>
  <c r="L164" i="31" s="1"/>
  <c r="L165" i="31" s="1"/>
  <c r="L166" i="31" s="1"/>
  <c r="L167" i="31" s="1"/>
  <c r="L168" i="31" s="1"/>
  <c r="L169" i="31" s="1"/>
  <c r="L170" i="31" s="1"/>
  <c r="L171" i="31" s="1"/>
  <c r="L172" i="31" s="1"/>
  <c r="L173" i="31" s="1"/>
  <c r="L174" i="31" s="1"/>
  <c r="L175" i="31" s="1"/>
  <c r="N14" i="31"/>
  <c r="M24" i="31"/>
  <c r="K15" i="31"/>
  <c r="M25" i="31" l="1"/>
  <c r="M26" i="31" s="1"/>
  <c r="M27" i="31" s="1"/>
  <c r="M28" i="31" s="1"/>
  <c r="M29" i="31" s="1"/>
  <c r="M30" i="31" s="1"/>
  <c r="M31" i="31" s="1"/>
  <c r="M32" i="31" s="1"/>
  <c r="M33" i="31" s="1"/>
  <c r="M34" i="31" s="1"/>
  <c r="M35" i="31" s="1"/>
  <c r="M36" i="31" s="1"/>
  <c r="M37" i="31" s="1"/>
  <c r="M38" i="31" s="1"/>
  <c r="M39" i="31" s="1"/>
  <c r="M47" i="31" s="1"/>
  <c r="M48" i="31" s="1"/>
  <c r="M49" i="31" s="1"/>
  <c r="M50" i="31" s="1"/>
  <c r="M51" i="31" s="1"/>
  <c r="M52" i="31" s="1"/>
  <c r="M53" i="31" s="1"/>
  <c r="M54" i="31" s="1"/>
  <c r="M55" i="31" s="1"/>
  <c r="M56" i="31" s="1"/>
  <c r="M57" i="31" s="1"/>
  <c r="M58" i="31" s="1"/>
  <c r="M59" i="31" s="1"/>
  <c r="M60" i="31" s="1"/>
  <c r="M61" i="31" s="1"/>
  <c r="M62" i="31" s="1"/>
  <c r="M63" i="31" s="1"/>
  <c r="M64" i="31" s="1"/>
  <c r="M65" i="31" s="1"/>
  <c r="M66" i="31" s="1"/>
  <c r="M67" i="31" s="1"/>
  <c r="M68" i="31" s="1"/>
  <c r="M69" i="31" s="1"/>
  <c r="M70" i="31" s="1"/>
  <c r="M71" i="31" s="1"/>
  <c r="M72" i="31" s="1"/>
  <c r="M73" i="31" s="1"/>
  <c r="M74" i="31" s="1"/>
  <c r="M75" i="31" s="1"/>
  <c r="M76" i="31" s="1"/>
  <c r="M77" i="31" s="1"/>
  <c r="M78" i="31" s="1"/>
  <c r="M79" i="31" s="1"/>
  <c r="M80" i="31" s="1"/>
  <c r="M81" i="31" s="1"/>
  <c r="M82" i="31" s="1"/>
  <c r="M83" i="31" s="1"/>
  <c r="M84" i="31" s="1"/>
  <c r="M85" i="31" s="1"/>
  <c r="M86" i="31" s="1"/>
  <c r="M87" i="31" s="1"/>
  <c r="M88" i="31" s="1"/>
  <c r="M89" i="31" s="1"/>
  <c r="M90" i="31" s="1"/>
  <c r="M91" i="31" s="1"/>
  <c r="M92" i="31" s="1"/>
  <c r="M93" i="31" s="1"/>
  <c r="M94" i="31" s="1"/>
  <c r="M95" i="31" s="1"/>
  <c r="M96" i="31" s="1"/>
  <c r="M97" i="31" s="1"/>
  <c r="M98" i="31" s="1"/>
  <c r="M99" i="31" s="1"/>
  <c r="M100" i="31" s="1"/>
  <c r="M101" i="31" s="1"/>
  <c r="M102" i="31" s="1"/>
  <c r="M103" i="31" s="1"/>
  <c r="M104" i="31" s="1"/>
  <c r="M105" i="31" s="1"/>
  <c r="M106" i="31" s="1"/>
  <c r="M107" i="31" s="1"/>
  <c r="M108" i="31" s="1"/>
  <c r="M109" i="31" s="1"/>
  <c r="M110" i="31" s="1"/>
  <c r="M111" i="31" s="1"/>
  <c r="M112" i="31" s="1"/>
  <c r="M113" i="31" s="1"/>
  <c r="M114" i="31" s="1"/>
  <c r="M115" i="31" s="1"/>
  <c r="M116" i="31" s="1"/>
  <c r="M117" i="31" s="1"/>
  <c r="M118" i="31" s="1"/>
  <c r="M119" i="31" s="1"/>
  <c r="M120" i="31" s="1"/>
  <c r="M121" i="31" s="1"/>
  <c r="M122" i="31" s="1"/>
  <c r="M123" i="31" s="1"/>
  <c r="M124" i="31" s="1"/>
  <c r="M125" i="31" s="1"/>
  <c r="M126" i="31" s="1"/>
  <c r="M127" i="31" s="1"/>
  <c r="M128" i="31" s="1"/>
  <c r="M129" i="31" s="1"/>
  <c r="M130" i="31" s="1"/>
  <c r="M131" i="31" s="1"/>
  <c r="M132" i="31" s="1"/>
  <c r="M133" i="31" s="1"/>
  <c r="M134" i="31" s="1"/>
  <c r="M135" i="31" s="1"/>
  <c r="M136" i="31" s="1"/>
  <c r="M137" i="31" s="1"/>
  <c r="M138" i="31" s="1"/>
  <c r="M139" i="31" s="1"/>
  <c r="M140" i="31" s="1"/>
  <c r="M141" i="31" s="1"/>
  <c r="M142" i="31" s="1"/>
  <c r="M143" i="31" s="1"/>
  <c r="M144" i="31" s="1"/>
  <c r="M145" i="31" s="1"/>
  <c r="M146" i="31" s="1"/>
  <c r="M147" i="31" s="1"/>
  <c r="M148" i="31" s="1"/>
  <c r="M149" i="31" s="1"/>
  <c r="M150" i="31" s="1"/>
  <c r="M151" i="31" s="1"/>
  <c r="M152" i="31" s="1"/>
  <c r="M153" i="31" s="1"/>
  <c r="M154" i="31" s="1"/>
  <c r="M155" i="31" s="1"/>
  <c r="M156" i="31" s="1"/>
  <c r="M157" i="31" s="1"/>
  <c r="M158" i="31" s="1"/>
  <c r="M159" i="31" s="1"/>
  <c r="M160" i="31" s="1"/>
  <c r="M161" i="31" s="1"/>
  <c r="M162" i="31" s="1"/>
  <c r="M163" i="31" s="1"/>
  <c r="M164" i="31" s="1"/>
  <c r="M165" i="31" s="1"/>
  <c r="M166" i="31" s="1"/>
  <c r="M167" i="31" s="1"/>
  <c r="M168" i="31" s="1"/>
  <c r="M169" i="31" s="1"/>
  <c r="M170" i="31" s="1"/>
  <c r="M171" i="31" s="1"/>
  <c r="M172" i="31" s="1"/>
  <c r="M173" i="31" s="1"/>
  <c r="M174" i="31" s="1"/>
  <c r="M175" i="31" s="1"/>
  <c r="O14" i="31"/>
  <c r="N24" i="31"/>
  <c r="L15" i="31"/>
  <c r="N25" i="31" l="1"/>
  <c r="N26" i="31" s="1"/>
  <c r="N27" i="31" s="1"/>
  <c r="N28" i="31" s="1"/>
  <c r="N29" i="31" s="1"/>
  <c r="N30" i="31" s="1"/>
  <c r="N31" i="31" s="1"/>
  <c r="N32" i="31" s="1"/>
  <c r="N33" i="31" s="1"/>
  <c r="N34" i="31" s="1"/>
  <c r="N35" i="31" s="1"/>
  <c r="N36" i="31" s="1"/>
  <c r="N37" i="31" s="1"/>
  <c r="N38" i="31" s="1"/>
  <c r="N39" i="31" s="1"/>
  <c r="N47" i="31" s="1"/>
  <c r="N48" i="31" s="1"/>
  <c r="N49" i="31" s="1"/>
  <c r="N50" i="31" s="1"/>
  <c r="N51" i="31" s="1"/>
  <c r="N52" i="31" s="1"/>
  <c r="N53" i="31" s="1"/>
  <c r="N54" i="31" s="1"/>
  <c r="N55" i="31" s="1"/>
  <c r="N56" i="31" s="1"/>
  <c r="N57" i="31" s="1"/>
  <c r="N58" i="31" s="1"/>
  <c r="N59" i="31" s="1"/>
  <c r="N60" i="31" s="1"/>
  <c r="N61" i="31" s="1"/>
  <c r="N62" i="31" s="1"/>
  <c r="N63" i="31" s="1"/>
  <c r="N64" i="31" s="1"/>
  <c r="N65" i="31" s="1"/>
  <c r="N66" i="31" s="1"/>
  <c r="N67" i="31" s="1"/>
  <c r="N68" i="31" s="1"/>
  <c r="N69" i="31" s="1"/>
  <c r="N70" i="31" s="1"/>
  <c r="N71" i="31" s="1"/>
  <c r="N72" i="31" s="1"/>
  <c r="N73" i="31" s="1"/>
  <c r="N74" i="31" s="1"/>
  <c r="N75" i="31" s="1"/>
  <c r="N76" i="31" s="1"/>
  <c r="N77" i="31" s="1"/>
  <c r="N78" i="31" s="1"/>
  <c r="N79" i="31" s="1"/>
  <c r="N80" i="31" s="1"/>
  <c r="N81" i="31" s="1"/>
  <c r="N82" i="31" s="1"/>
  <c r="N83" i="31" s="1"/>
  <c r="N84" i="31" s="1"/>
  <c r="N85" i="31" s="1"/>
  <c r="N86" i="31" s="1"/>
  <c r="N87" i="31" s="1"/>
  <c r="N88" i="31" s="1"/>
  <c r="N89" i="31" s="1"/>
  <c r="N90" i="31" s="1"/>
  <c r="N91" i="31" s="1"/>
  <c r="N92" i="31" s="1"/>
  <c r="N93" i="31" s="1"/>
  <c r="N94" i="31" s="1"/>
  <c r="N95" i="31" s="1"/>
  <c r="N96" i="31" s="1"/>
  <c r="N97" i="31" s="1"/>
  <c r="N98" i="31" s="1"/>
  <c r="N99" i="31" s="1"/>
  <c r="N100" i="31" s="1"/>
  <c r="N101" i="31" s="1"/>
  <c r="N102" i="31" s="1"/>
  <c r="N103" i="31" s="1"/>
  <c r="N104" i="31" s="1"/>
  <c r="N105" i="31" s="1"/>
  <c r="N106" i="31" s="1"/>
  <c r="N107" i="31" s="1"/>
  <c r="N108" i="31" s="1"/>
  <c r="N109" i="31" s="1"/>
  <c r="N110" i="31" s="1"/>
  <c r="N111" i="31" s="1"/>
  <c r="N112" i="31" s="1"/>
  <c r="N113" i="31" s="1"/>
  <c r="N114" i="31" s="1"/>
  <c r="N115" i="31" s="1"/>
  <c r="N116" i="31" s="1"/>
  <c r="N117" i="31" s="1"/>
  <c r="N118" i="31" s="1"/>
  <c r="N119" i="31" s="1"/>
  <c r="N120" i="31" s="1"/>
  <c r="N121" i="31" s="1"/>
  <c r="N122" i="31" s="1"/>
  <c r="N123" i="31" s="1"/>
  <c r="N124" i="31" s="1"/>
  <c r="N125" i="31" s="1"/>
  <c r="N126" i="31" s="1"/>
  <c r="N127" i="31" s="1"/>
  <c r="N128" i="31" s="1"/>
  <c r="N129" i="31" s="1"/>
  <c r="N130" i="31" s="1"/>
  <c r="N131" i="31" s="1"/>
  <c r="N132" i="31" s="1"/>
  <c r="N133" i="31" s="1"/>
  <c r="N134" i="31" s="1"/>
  <c r="N135" i="31" s="1"/>
  <c r="N136" i="31" s="1"/>
  <c r="N137" i="31" s="1"/>
  <c r="N138" i="31" s="1"/>
  <c r="N139" i="31" s="1"/>
  <c r="N140" i="31" s="1"/>
  <c r="N141" i="31" s="1"/>
  <c r="N142" i="31" s="1"/>
  <c r="N143" i="31" s="1"/>
  <c r="N144" i="31" s="1"/>
  <c r="N145" i="31" s="1"/>
  <c r="N146" i="31" s="1"/>
  <c r="N147" i="31" s="1"/>
  <c r="N148" i="31" s="1"/>
  <c r="N149" i="31" s="1"/>
  <c r="N150" i="31" s="1"/>
  <c r="N151" i="31" s="1"/>
  <c r="N152" i="31" s="1"/>
  <c r="N153" i="31" s="1"/>
  <c r="N154" i="31" s="1"/>
  <c r="N155" i="31" s="1"/>
  <c r="N156" i="31" s="1"/>
  <c r="N157" i="31" s="1"/>
  <c r="N158" i="31" s="1"/>
  <c r="N159" i="31" s="1"/>
  <c r="N160" i="31" s="1"/>
  <c r="N161" i="31" s="1"/>
  <c r="N162" i="31" s="1"/>
  <c r="N163" i="31" s="1"/>
  <c r="N164" i="31" s="1"/>
  <c r="N165" i="31" s="1"/>
  <c r="N166" i="31" s="1"/>
  <c r="N167" i="31" s="1"/>
  <c r="N168" i="31" s="1"/>
  <c r="N169" i="31" s="1"/>
  <c r="N170" i="31" s="1"/>
  <c r="N171" i="31" s="1"/>
  <c r="N172" i="31" s="1"/>
  <c r="N173" i="31" s="1"/>
  <c r="N174" i="31" s="1"/>
  <c r="N175" i="31" s="1"/>
  <c r="P14" i="31"/>
  <c r="O24" i="31"/>
  <c r="M15" i="31"/>
  <c r="Q14" i="31" l="1"/>
  <c r="P24" i="31"/>
  <c r="O25" i="31"/>
  <c r="O26" i="31" s="1"/>
  <c r="O27" i="31" s="1"/>
  <c r="O28" i="31" s="1"/>
  <c r="O29" i="31" s="1"/>
  <c r="O30" i="31" s="1"/>
  <c r="O31" i="31" s="1"/>
  <c r="O32" i="31" s="1"/>
  <c r="O33" i="31" s="1"/>
  <c r="O34" i="31" s="1"/>
  <c r="O35" i="31" s="1"/>
  <c r="O36" i="31" s="1"/>
  <c r="O37" i="31" s="1"/>
  <c r="O38" i="31" s="1"/>
  <c r="O39" i="31" s="1"/>
  <c r="O47" i="31" s="1"/>
  <c r="O48" i="31" s="1"/>
  <c r="O49" i="31" s="1"/>
  <c r="O50" i="31" s="1"/>
  <c r="O51" i="31" s="1"/>
  <c r="O52" i="31" s="1"/>
  <c r="O53" i="31" s="1"/>
  <c r="O54" i="31" s="1"/>
  <c r="O55" i="31" s="1"/>
  <c r="O56" i="31" s="1"/>
  <c r="O57" i="31" s="1"/>
  <c r="O58" i="31" s="1"/>
  <c r="O59" i="31" s="1"/>
  <c r="O60" i="31" s="1"/>
  <c r="O61" i="31" s="1"/>
  <c r="O62" i="31" s="1"/>
  <c r="O63" i="31" s="1"/>
  <c r="O64" i="31" s="1"/>
  <c r="O65" i="31" s="1"/>
  <c r="O66" i="31" s="1"/>
  <c r="O67" i="31" s="1"/>
  <c r="O68" i="31" s="1"/>
  <c r="O69" i="31" s="1"/>
  <c r="O70" i="31" s="1"/>
  <c r="O71" i="31" s="1"/>
  <c r="O72" i="31" s="1"/>
  <c r="O73" i="31" s="1"/>
  <c r="O74" i="31" s="1"/>
  <c r="O75" i="31" s="1"/>
  <c r="O76" i="31" s="1"/>
  <c r="O77" i="31" s="1"/>
  <c r="O78" i="31" s="1"/>
  <c r="O79" i="31" s="1"/>
  <c r="O80" i="31" s="1"/>
  <c r="O81" i="31" s="1"/>
  <c r="O82" i="31" s="1"/>
  <c r="O83" i="31" s="1"/>
  <c r="O84" i="31" s="1"/>
  <c r="O85" i="31" s="1"/>
  <c r="O86" i="31" s="1"/>
  <c r="O87" i="31" s="1"/>
  <c r="O88" i="31" s="1"/>
  <c r="O89" i="31" s="1"/>
  <c r="O90" i="31" s="1"/>
  <c r="O91" i="31" s="1"/>
  <c r="O92" i="31" s="1"/>
  <c r="O93" i="31" s="1"/>
  <c r="O94" i="31" s="1"/>
  <c r="O95" i="31" s="1"/>
  <c r="O96" i="31" s="1"/>
  <c r="O97" i="31" s="1"/>
  <c r="O98" i="31" s="1"/>
  <c r="O99" i="31" s="1"/>
  <c r="O100" i="31" s="1"/>
  <c r="O101" i="31" s="1"/>
  <c r="O102" i="31" s="1"/>
  <c r="O103" i="31" s="1"/>
  <c r="O104" i="31" s="1"/>
  <c r="O105" i="31" s="1"/>
  <c r="O106" i="31" s="1"/>
  <c r="O107" i="31" s="1"/>
  <c r="O108" i="31" s="1"/>
  <c r="O109" i="31" s="1"/>
  <c r="O110" i="31" s="1"/>
  <c r="O111" i="31" s="1"/>
  <c r="O112" i="31" s="1"/>
  <c r="O113" i="31" s="1"/>
  <c r="O114" i="31" s="1"/>
  <c r="O115" i="31" s="1"/>
  <c r="O116" i="31" s="1"/>
  <c r="O117" i="31" s="1"/>
  <c r="O118" i="31" s="1"/>
  <c r="O119" i="31" s="1"/>
  <c r="O120" i="31" s="1"/>
  <c r="O121" i="31" s="1"/>
  <c r="O122" i="31" s="1"/>
  <c r="O123" i="31" s="1"/>
  <c r="O124" i="31" s="1"/>
  <c r="O125" i="31" s="1"/>
  <c r="O126" i="31" s="1"/>
  <c r="O127" i="31" s="1"/>
  <c r="O128" i="31" s="1"/>
  <c r="O129" i="31" s="1"/>
  <c r="O130" i="31" s="1"/>
  <c r="O131" i="31" s="1"/>
  <c r="O132" i="31" s="1"/>
  <c r="O133" i="31" s="1"/>
  <c r="O134" i="31" s="1"/>
  <c r="O135" i="31" s="1"/>
  <c r="O136" i="31" s="1"/>
  <c r="O137" i="31" s="1"/>
  <c r="O138" i="31" s="1"/>
  <c r="O139" i="31" s="1"/>
  <c r="O140" i="31" s="1"/>
  <c r="O141" i="31" s="1"/>
  <c r="O142" i="31" s="1"/>
  <c r="O143" i="31" s="1"/>
  <c r="O144" i="31" s="1"/>
  <c r="O145" i="31" s="1"/>
  <c r="O146" i="31" s="1"/>
  <c r="O147" i="31" s="1"/>
  <c r="O148" i="31" s="1"/>
  <c r="O149" i="31" s="1"/>
  <c r="O150" i="31" s="1"/>
  <c r="O151" i="31" s="1"/>
  <c r="O152" i="31" s="1"/>
  <c r="O153" i="31" s="1"/>
  <c r="O154" i="31" s="1"/>
  <c r="O155" i="31" s="1"/>
  <c r="O156" i="31" s="1"/>
  <c r="O157" i="31" s="1"/>
  <c r="O158" i="31" s="1"/>
  <c r="O159" i="31" s="1"/>
  <c r="O160" i="31" s="1"/>
  <c r="O161" i="31" s="1"/>
  <c r="O162" i="31" s="1"/>
  <c r="O163" i="31" s="1"/>
  <c r="O164" i="31" s="1"/>
  <c r="O165" i="31" s="1"/>
  <c r="O166" i="31" s="1"/>
  <c r="O167" i="31" s="1"/>
  <c r="O168" i="31" s="1"/>
  <c r="O169" i="31" s="1"/>
  <c r="O170" i="31" s="1"/>
  <c r="O171" i="31" s="1"/>
  <c r="O172" i="31" s="1"/>
  <c r="O173" i="31" s="1"/>
  <c r="O174" i="31" s="1"/>
  <c r="O175" i="31" s="1"/>
  <c r="N15" i="31"/>
  <c r="O15" i="31" l="1"/>
  <c r="P25" i="31"/>
  <c r="P26" i="31" s="1"/>
  <c r="P27" i="31" s="1"/>
  <c r="P28" i="31" s="1"/>
  <c r="P29" i="31" s="1"/>
  <c r="P30" i="31" s="1"/>
  <c r="P31" i="31" s="1"/>
  <c r="P32" i="31" s="1"/>
  <c r="P33" i="31" s="1"/>
  <c r="P34" i="31" s="1"/>
  <c r="P35" i="31" s="1"/>
  <c r="P36" i="31" s="1"/>
  <c r="P37" i="31" s="1"/>
  <c r="P38" i="31" s="1"/>
  <c r="P39" i="31" s="1"/>
  <c r="P47" i="31" s="1"/>
  <c r="P48" i="31" s="1"/>
  <c r="P49" i="31" s="1"/>
  <c r="P50" i="31" s="1"/>
  <c r="P51" i="31" s="1"/>
  <c r="P52" i="31" s="1"/>
  <c r="P53" i="31" s="1"/>
  <c r="P54" i="31" s="1"/>
  <c r="P55" i="31" s="1"/>
  <c r="P56" i="31" s="1"/>
  <c r="P57" i="31" s="1"/>
  <c r="P58" i="31" s="1"/>
  <c r="P59" i="31" s="1"/>
  <c r="P60" i="31" s="1"/>
  <c r="P61" i="31" s="1"/>
  <c r="P62" i="31" s="1"/>
  <c r="P63" i="31" s="1"/>
  <c r="P64" i="31" s="1"/>
  <c r="P65" i="31" s="1"/>
  <c r="P66" i="31" s="1"/>
  <c r="P67" i="31" s="1"/>
  <c r="P68" i="31" s="1"/>
  <c r="P69" i="31" s="1"/>
  <c r="P70" i="31" s="1"/>
  <c r="P71" i="31" s="1"/>
  <c r="P72" i="31" s="1"/>
  <c r="P73" i="31" s="1"/>
  <c r="P74" i="31" s="1"/>
  <c r="P75" i="31" s="1"/>
  <c r="P76" i="31" s="1"/>
  <c r="P77" i="31" s="1"/>
  <c r="P78" i="31" s="1"/>
  <c r="P79" i="31" s="1"/>
  <c r="P80" i="31" s="1"/>
  <c r="P81" i="31" s="1"/>
  <c r="P82" i="31" s="1"/>
  <c r="P83" i="31" s="1"/>
  <c r="P84" i="31" s="1"/>
  <c r="P85" i="31" s="1"/>
  <c r="P86" i="31" s="1"/>
  <c r="P87" i="31" s="1"/>
  <c r="P88" i="31" s="1"/>
  <c r="P89" i="31" s="1"/>
  <c r="P90" i="31" s="1"/>
  <c r="P91" i="31" s="1"/>
  <c r="P92" i="31" s="1"/>
  <c r="P93" i="31" s="1"/>
  <c r="P94" i="31" s="1"/>
  <c r="P95" i="31" s="1"/>
  <c r="P96" i="31" s="1"/>
  <c r="P97" i="31" s="1"/>
  <c r="P98" i="31" s="1"/>
  <c r="P99" i="31" s="1"/>
  <c r="P100" i="31" s="1"/>
  <c r="P101" i="31" s="1"/>
  <c r="P102" i="31" s="1"/>
  <c r="P103" i="31" s="1"/>
  <c r="P104" i="31" s="1"/>
  <c r="P105" i="31" s="1"/>
  <c r="P106" i="31" s="1"/>
  <c r="P107" i="31" s="1"/>
  <c r="P108" i="31" s="1"/>
  <c r="P109" i="31" s="1"/>
  <c r="P110" i="31" s="1"/>
  <c r="P111" i="31" s="1"/>
  <c r="P112" i="31" s="1"/>
  <c r="P113" i="31" s="1"/>
  <c r="P114" i="31" s="1"/>
  <c r="P115" i="31" s="1"/>
  <c r="P116" i="31" s="1"/>
  <c r="P117" i="31" s="1"/>
  <c r="P118" i="31" s="1"/>
  <c r="P119" i="31" s="1"/>
  <c r="P120" i="31" s="1"/>
  <c r="P121" i="31" s="1"/>
  <c r="P122" i="31" s="1"/>
  <c r="P123" i="31" s="1"/>
  <c r="P124" i="31" s="1"/>
  <c r="P125" i="31" s="1"/>
  <c r="P126" i="31" s="1"/>
  <c r="P127" i="31" s="1"/>
  <c r="P128" i="31" s="1"/>
  <c r="P129" i="31" s="1"/>
  <c r="P130" i="31" s="1"/>
  <c r="P131" i="31" s="1"/>
  <c r="P132" i="31" s="1"/>
  <c r="P133" i="31" s="1"/>
  <c r="P134" i="31" s="1"/>
  <c r="P135" i="31" s="1"/>
  <c r="P136" i="31" s="1"/>
  <c r="P137" i="31" s="1"/>
  <c r="P138" i="31" s="1"/>
  <c r="P139" i="31" s="1"/>
  <c r="P140" i="31" s="1"/>
  <c r="P141" i="31" s="1"/>
  <c r="P142" i="31" s="1"/>
  <c r="P143" i="31" s="1"/>
  <c r="P144" i="31" s="1"/>
  <c r="P145" i="31" s="1"/>
  <c r="P146" i="31" s="1"/>
  <c r="P147" i="31" s="1"/>
  <c r="P148" i="31" s="1"/>
  <c r="P149" i="31" s="1"/>
  <c r="P150" i="31" s="1"/>
  <c r="P151" i="31" s="1"/>
  <c r="P152" i="31" s="1"/>
  <c r="P153" i="31" s="1"/>
  <c r="P154" i="31" s="1"/>
  <c r="P155" i="31" s="1"/>
  <c r="P156" i="31" s="1"/>
  <c r="P157" i="31" s="1"/>
  <c r="P158" i="31" s="1"/>
  <c r="P159" i="31" s="1"/>
  <c r="P160" i="31" s="1"/>
  <c r="P161" i="31" s="1"/>
  <c r="P162" i="31" s="1"/>
  <c r="P163" i="31" s="1"/>
  <c r="P164" i="31" s="1"/>
  <c r="P165" i="31" s="1"/>
  <c r="P166" i="31" s="1"/>
  <c r="P167" i="31" s="1"/>
  <c r="P168" i="31" s="1"/>
  <c r="P169" i="31" s="1"/>
  <c r="P170" i="31" s="1"/>
  <c r="P171" i="31" s="1"/>
  <c r="P172" i="31" s="1"/>
  <c r="P173" i="31" s="1"/>
  <c r="P174" i="31" s="1"/>
  <c r="P175" i="31" s="1"/>
  <c r="R14" i="31"/>
  <c r="Q24" i="31"/>
  <c r="Q25" i="31" l="1"/>
  <c r="Q26" i="31" s="1"/>
  <c r="Q27" i="31" s="1"/>
  <c r="Q28" i="31" s="1"/>
  <c r="Q29" i="31" s="1"/>
  <c r="Q30" i="31" s="1"/>
  <c r="Q31" i="31" s="1"/>
  <c r="Q32" i="31" s="1"/>
  <c r="Q33" i="31" s="1"/>
  <c r="Q34" i="31" s="1"/>
  <c r="Q35" i="31" s="1"/>
  <c r="Q36" i="31" s="1"/>
  <c r="Q37" i="31" s="1"/>
  <c r="Q38" i="31" s="1"/>
  <c r="Q39" i="31" s="1"/>
  <c r="Q47" i="31" s="1"/>
  <c r="Q48" i="31" s="1"/>
  <c r="Q49" i="31" s="1"/>
  <c r="Q50" i="31" s="1"/>
  <c r="Q51" i="31" s="1"/>
  <c r="Q52" i="31" s="1"/>
  <c r="Q53" i="31" s="1"/>
  <c r="Q54" i="31" s="1"/>
  <c r="Q55" i="31" s="1"/>
  <c r="Q56" i="31" s="1"/>
  <c r="Q57" i="31" s="1"/>
  <c r="Q58" i="31" s="1"/>
  <c r="Q59" i="31" s="1"/>
  <c r="Q60" i="31" s="1"/>
  <c r="Q61" i="31" s="1"/>
  <c r="Q62" i="31" s="1"/>
  <c r="Q63" i="31" s="1"/>
  <c r="Q64" i="31" s="1"/>
  <c r="Q65" i="31" s="1"/>
  <c r="Q66" i="31" s="1"/>
  <c r="Q67" i="31" s="1"/>
  <c r="Q68" i="31" s="1"/>
  <c r="Q69" i="31" s="1"/>
  <c r="Q70" i="31" s="1"/>
  <c r="Q71" i="31" s="1"/>
  <c r="Q72" i="31" s="1"/>
  <c r="Q73" i="31" s="1"/>
  <c r="Q74" i="31" s="1"/>
  <c r="Q75" i="31" s="1"/>
  <c r="Q76" i="31" s="1"/>
  <c r="Q77" i="31" s="1"/>
  <c r="Q78" i="31" s="1"/>
  <c r="Q79" i="31" s="1"/>
  <c r="Q80" i="31" s="1"/>
  <c r="Q81" i="31" s="1"/>
  <c r="Q82" i="31" s="1"/>
  <c r="Q83" i="31" s="1"/>
  <c r="Q84" i="31" s="1"/>
  <c r="Q85" i="31" s="1"/>
  <c r="Q86" i="31" s="1"/>
  <c r="Q87" i="31" s="1"/>
  <c r="Q88" i="31" s="1"/>
  <c r="Q89" i="31" s="1"/>
  <c r="Q90" i="31" s="1"/>
  <c r="Q91" i="31" s="1"/>
  <c r="Q92" i="31" s="1"/>
  <c r="Q93" i="31" s="1"/>
  <c r="Q94" i="31" s="1"/>
  <c r="Q95" i="31" s="1"/>
  <c r="Q96" i="31" s="1"/>
  <c r="Q97" i="31" s="1"/>
  <c r="Q98" i="31" s="1"/>
  <c r="Q99" i="31" s="1"/>
  <c r="Q100" i="31" s="1"/>
  <c r="Q101" i="31" s="1"/>
  <c r="Q102" i="31" s="1"/>
  <c r="Q103" i="31" s="1"/>
  <c r="Q104" i="31" s="1"/>
  <c r="Q105" i="31" s="1"/>
  <c r="Q106" i="31" s="1"/>
  <c r="Q107" i="31" s="1"/>
  <c r="Q108" i="31" s="1"/>
  <c r="Q109" i="31" s="1"/>
  <c r="Q110" i="31" s="1"/>
  <c r="Q111" i="31" s="1"/>
  <c r="Q112" i="31" s="1"/>
  <c r="Q113" i="31" s="1"/>
  <c r="Q114" i="31" s="1"/>
  <c r="Q115" i="31" s="1"/>
  <c r="Q116" i="31" s="1"/>
  <c r="Q117" i="31" s="1"/>
  <c r="Q118" i="31" s="1"/>
  <c r="Q119" i="31" s="1"/>
  <c r="Q120" i="31" s="1"/>
  <c r="Q121" i="31" s="1"/>
  <c r="Q122" i="31" s="1"/>
  <c r="Q123" i="31" s="1"/>
  <c r="Q124" i="31" s="1"/>
  <c r="Q125" i="31" s="1"/>
  <c r="Q126" i="31" s="1"/>
  <c r="Q127" i="31" s="1"/>
  <c r="Q128" i="31" s="1"/>
  <c r="Q129" i="31" s="1"/>
  <c r="Q130" i="31" s="1"/>
  <c r="Q131" i="31" s="1"/>
  <c r="Q132" i="31" s="1"/>
  <c r="Q133" i="31" s="1"/>
  <c r="Q134" i="31" s="1"/>
  <c r="Q135" i="31" s="1"/>
  <c r="Q136" i="31" s="1"/>
  <c r="Q137" i="31" s="1"/>
  <c r="Q138" i="31" s="1"/>
  <c r="Q139" i="31" s="1"/>
  <c r="Q140" i="31" s="1"/>
  <c r="Q141" i="31" s="1"/>
  <c r="Q142" i="31" s="1"/>
  <c r="Q143" i="31" s="1"/>
  <c r="Q144" i="31" s="1"/>
  <c r="Q145" i="31" s="1"/>
  <c r="Q146" i="31" s="1"/>
  <c r="Q147" i="31" s="1"/>
  <c r="Q148" i="31" s="1"/>
  <c r="Q149" i="31" s="1"/>
  <c r="Q150" i="31" s="1"/>
  <c r="Q151" i="31" s="1"/>
  <c r="Q152" i="31" s="1"/>
  <c r="Q153" i="31" s="1"/>
  <c r="Q154" i="31" s="1"/>
  <c r="Q155" i="31" s="1"/>
  <c r="Q156" i="31" s="1"/>
  <c r="Q157" i="31" s="1"/>
  <c r="Q158" i="31" s="1"/>
  <c r="Q159" i="31" s="1"/>
  <c r="Q160" i="31" s="1"/>
  <c r="Q161" i="31" s="1"/>
  <c r="Q162" i="31" s="1"/>
  <c r="Q163" i="31" s="1"/>
  <c r="Q164" i="31" s="1"/>
  <c r="Q165" i="31" s="1"/>
  <c r="Q166" i="31" s="1"/>
  <c r="Q167" i="31" s="1"/>
  <c r="Q168" i="31" s="1"/>
  <c r="Q169" i="31" s="1"/>
  <c r="Q170" i="31" s="1"/>
  <c r="Q171" i="31" s="1"/>
  <c r="Q172" i="31" s="1"/>
  <c r="Q173" i="31" s="1"/>
  <c r="Q174" i="31" s="1"/>
  <c r="Q175" i="31" s="1"/>
  <c r="S14" i="31"/>
  <c r="R24" i="31"/>
  <c r="P15" i="31"/>
  <c r="Q15" i="31" l="1"/>
  <c r="R25" i="31"/>
  <c r="R26" i="31" s="1"/>
  <c r="R27" i="31" s="1"/>
  <c r="R28" i="31" s="1"/>
  <c r="R29" i="31" s="1"/>
  <c r="R30" i="31" s="1"/>
  <c r="R31" i="31" s="1"/>
  <c r="R32" i="31" s="1"/>
  <c r="R33" i="31" s="1"/>
  <c r="R34" i="31" s="1"/>
  <c r="R35" i="31" s="1"/>
  <c r="R36" i="31" s="1"/>
  <c r="R37" i="31" s="1"/>
  <c r="R38" i="31" s="1"/>
  <c r="R39" i="31" s="1"/>
  <c r="R47" i="31" s="1"/>
  <c r="R48" i="31" s="1"/>
  <c r="R49" i="31" s="1"/>
  <c r="R50" i="31" s="1"/>
  <c r="R51" i="31" s="1"/>
  <c r="R52" i="31" s="1"/>
  <c r="R53" i="31" s="1"/>
  <c r="R54" i="31" s="1"/>
  <c r="R55" i="31" s="1"/>
  <c r="R56" i="31" s="1"/>
  <c r="R57" i="31" s="1"/>
  <c r="R58" i="31" s="1"/>
  <c r="R59" i="31" s="1"/>
  <c r="R60" i="31" s="1"/>
  <c r="R61" i="31" s="1"/>
  <c r="R62" i="31" s="1"/>
  <c r="R63" i="31" s="1"/>
  <c r="R64" i="31" s="1"/>
  <c r="R65" i="31" s="1"/>
  <c r="R66" i="31" s="1"/>
  <c r="R67" i="31" s="1"/>
  <c r="R68" i="31" s="1"/>
  <c r="R69" i="31" s="1"/>
  <c r="R70" i="31" s="1"/>
  <c r="R71" i="31" s="1"/>
  <c r="R72" i="31" s="1"/>
  <c r="R73" i="31" s="1"/>
  <c r="R74" i="31" s="1"/>
  <c r="R75" i="31" s="1"/>
  <c r="R76" i="31" s="1"/>
  <c r="R77" i="31" s="1"/>
  <c r="R78" i="31" s="1"/>
  <c r="R79" i="31" s="1"/>
  <c r="R80" i="31" s="1"/>
  <c r="R81" i="31" s="1"/>
  <c r="R82" i="31" s="1"/>
  <c r="R83" i="31" s="1"/>
  <c r="R84" i="31" s="1"/>
  <c r="R85" i="31" s="1"/>
  <c r="R86" i="31" s="1"/>
  <c r="R87" i="31" s="1"/>
  <c r="R88" i="31" s="1"/>
  <c r="R89" i="31" s="1"/>
  <c r="R90" i="31" s="1"/>
  <c r="R91" i="31" s="1"/>
  <c r="R92" i="31" s="1"/>
  <c r="R93" i="31" s="1"/>
  <c r="R94" i="31" s="1"/>
  <c r="R95" i="31" s="1"/>
  <c r="R96" i="31" s="1"/>
  <c r="R97" i="31" s="1"/>
  <c r="R98" i="31" s="1"/>
  <c r="R99" i="31" s="1"/>
  <c r="R100" i="31" s="1"/>
  <c r="R101" i="31" s="1"/>
  <c r="R102" i="31" s="1"/>
  <c r="R103" i="31" s="1"/>
  <c r="R104" i="31" s="1"/>
  <c r="R105" i="31" s="1"/>
  <c r="R106" i="31" s="1"/>
  <c r="R107" i="31" s="1"/>
  <c r="R108" i="31" s="1"/>
  <c r="R109" i="31" s="1"/>
  <c r="R110" i="31" s="1"/>
  <c r="R111" i="31" s="1"/>
  <c r="R112" i="31" s="1"/>
  <c r="R113" i="31" s="1"/>
  <c r="R114" i="31" s="1"/>
  <c r="R115" i="31" s="1"/>
  <c r="R116" i="31" s="1"/>
  <c r="R117" i="31" s="1"/>
  <c r="R118" i="31" s="1"/>
  <c r="R119" i="31" s="1"/>
  <c r="R120" i="31" s="1"/>
  <c r="R121" i="31" s="1"/>
  <c r="R122" i="31" s="1"/>
  <c r="R123" i="31" s="1"/>
  <c r="R124" i="31" s="1"/>
  <c r="R125" i="31" s="1"/>
  <c r="R126" i="31" s="1"/>
  <c r="R127" i="31" s="1"/>
  <c r="R128" i="31" s="1"/>
  <c r="R129" i="31" s="1"/>
  <c r="R130" i="31" s="1"/>
  <c r="R131" i="31" s="1"/>
  <c r="R132" i="31" s="1"/>
  <c r="R133" i="31" s="1"/>
  <c r="R134" i="31" s="1"/>
  <c r="R135" i="31" s="1"/>
  <c r="R136" i="31" s="1"/>
  <c r="R137" i="31" s="1"/>
  <c r="R138" i="31" s="1"/>
  <c r="R139" i="31" s="1"/>
  <c r="R140" i="31" s="1"/>
  <c r="R141" i="31" s="1"/>
  <c r="R142" i="31" s="1"/>
  <c r="R143" i="31" s="1"/>
  <c r="R144" i="31" s="1"/>
  <c r="R145" i="31" s="1"/>
  <c r="R146" i="31" s="1"/>
  <c r="R147" i="31" s="1"/>
  <c r="R148" i="31" s="1"/>
  <c r="R149" i="31" s="1"/>
  <c r="R150" i="31" s="1"/>
  <c r="R151" i="31" s="1"/>
  <c r="R152" i="31" s="1"/>
  <c r="R153" i="31" s="1"/>
  <c r="R154" i="31" s="1"/>
  <c r="R155" i="31" s="1"/>
  <c r="R156" i="31" s="1"/>
  <c r="R157" i="31" s="1"/>
  <c r="R158" i="31" s="1"/>
  <c r="R159" i="31" s="1"/>
  <c r="R160" i="31" s="1"/>
  <c r="R161" i="31" s="1"/>
  <c r="R162" i="31" s="1"/>
  <c r="R163" i="31" s="1"/>
  <c r="R164" i="31" s="1"/>
  <c r="R165" i="31" s="1"/>
  <c r="R166" i="31" s="1"/>
  <c r="R167" i="31" s="1"/>
  <c r="R168" i="31" s="1"/>
  <c r="R169" i="31" s="1"/>
  <c r="R170" i="31" s="1"/>
  <c r="R171" i="31" s="1"/>
  <c r="R172" i="31" s="1"/>
  <c r="R173" i="31" s="1"/>
  <c r="R174" i="31" s="1"/>
  <c r="R175" i="31" s="1"/>
  <c r="T14" i="31"/>
  <c r="S24" i="31"/>
  <c r="S25" i="31" l="1"/>
  <c r="S26" i="31" s="1"/>
  <c r="S27" i="31" s="1"/>
  <c r="S28" i="31" s="1"/>
  <c r="S29" i="31" s="1"/>
  <c r="S30" i="31" s="1"/>
  <c r="S31" i="31" s="1"/>
  <c r="S32" i="31" s="1"/>
  <c r="S33" i="31" s="1"/>
  <c r="S34" i="31" s="1"/>
  <c r="S35" i="31" s="1"/>
  <c r="S36" i="31" s="1"/>
  <c r="S37" i="31" s="1"/>
  <c r="S38" i="31" s="1"/>
  <c r="S39" i="31" s="1"/>
  <c r="S47" i="31" s="1"/>
  <c r="S48" i="31" s="1"/>
  <c r="S49" i="31" s="1"/>
  <c r="S50" i="31" s="1"/>
  <c r="S51" i="31" s="1"/>
  <c r="S52" i="31" s="1"/>
  <c r="S53" i="31" s="1"/>
  <c r="S54" i="31" s="1"/>
  <c r="S55" i="31" s="1"/>
  <c r="S56" i="31" s="1"/>
  <c r="S57" i="31" s="1"/>
  <c r="S58" i="31" s="1"/>
  <c r="S59" i="31" s="1"/>
  <c r="S60" i="31" s="1"/>
  <c r="S61" i="31" s="1"/>
  <c r="S62" i="31" s="1"/>
  <c r="S63" i="31" s="1"/>
  <c r="S64" i="31" s="1"/>
  <c r="S65" i="31" s="1"/>
  <c r="S66" i="31" s="1"/>
  <c r="S67" i="31" s="1"/>
  <c r="S68" i="31" s="1"/>
  <c r="S69" i="31" s="1"/>
  <c r="S70" i="31" s="1"/>
  <c r="S71" i="31" s="1"/>
  <c r="S72" i="31" s="1"/>
  <c r="S73" i="31" s="1"/>
  <c r="S74" i="31" s="1"/>
  <c r="S75" i="31" s="1"/>
  <c r="S76" i="31" s="1"/>
  <c r="S77" i="31" s="1"/>
  <c r="S78" i="31" s="1"/>
  <c r="S79" i="31" s="1"/>
  <c r="S80" i="31" s="1"/>
  <c r="S81" i="31" s="1"/>
  <c r="S82" i="31" s="1"/>
  <c r="S83" i="31" s="1"/>
  <c r="S84" i="31" s="1"/>
  <c r="S85" i="31" s="1"/>
  <c r="S86" i="31" s="1"/>
  <c r="S87" i="31" s="1"/>
  <c r="S88" i="31" s="1"/>
  <c r="S89" i="31" s="1"/>
  <c r="S90" i="31" s="1"/>
  <c r="S91" i="31" s="1"/>
  <c r="S92" i="31" s="1"/>
  <c r="S93" i="31" s="1"/>
  <c r="S94" i="31" s="1"/>
  <c r="S95" i="31" s="1"/>
  <c r="S96" i="31" s="1"/>
  <c r="S97" i="31" s="1"/>
  <c r="S98" i="31" s="1"/>
  <c r="S99" i="31" s="1"/>
  <c r="S100" i="31" s="1"/>
  <c r="S101" i="31" s="1"/>
  <c r="S102" i="31" s="1"/>
  <c r="S103" i="31" s="1"/>
  <c r="S104" i="31" s="1"/>
  <c r="S105" i="31" s="1"/>
  <c r="S106" i="31" s="1"/>
  <c r="S107" i="31" s="1"/>
  <c r="S108" i="31" s="1"/>
  <c r="S109" i="31" s="1"/>
  <c r="S110" i="31" s="1"/>
  <c r="S111" i="31" s="1"/>
  <c r="S112" i="31" s="1"/>
  <c r="S113" i="31" s="1"/>
  <c r="S114" i="31" s="1"/>
  <c r="S115" i="31" s="1"/>
  <c r="S116" i="31" s="1"/>
  <c r="S117" i="31" s="1"/>
  <c r="S118" i="31" s="1"/>
  <c r="S119" i="31" s="1"/>
  <c r="S120" i="31" s="1"/>
  <c r="S121" i="31" s="1"/>
  <c r="S122" i="31" s="1"/>
  <c r="S123" i="31" s="1"/>
  <c r="S124" i="31" s="1"/>
  <c r="S125" i="31" s="1"/>
  <c r="S126" i="31" s="1"/>
  <c r="S127" i="31" s="1"/>
  <c r="S128" i="31" s="1"/>
  <c r="S129" i="31" s="1"/>
  <c r="S130" i="31" s="1"/>
  <c r="S131" i="31" s="1"/>
  <c r="S132" i="31" s="1"/>
  <c r="S133" i="31" s="1"/>
  <c r="S134" i="31" s="1"/>
  <c r="S135" i="31" s="1"/>
  <c r="S136" i="31" s="1"/>
  <c r="S137" i="31" s="1"/>
  <c r="S138" i="31" s="1"/>
  <c r="S139" i="31" s="1"/>
  <c r="S140" i="31" s="1"/>
  <c r="S141" i="31" s="1"/>
  <c r="S142" i="31" s="1"/>
  <c r="S143" i="31" s="1"/>
  <c r="S144" i="31" s="1"/>
  <c r="S145" i="31" s="1"/>
  <c r="S146" i="31" s="1"/>
  <c r="S147" i="31" s="1"/>
  <c r="S148" i="31" s="1"/>
  <c r="S149" i="31" s="1"/>
  <c r="S150" i="31" s="1"/>
  <c r="S151" i="31" s="1"/>
  <c r="S152" i="31" s="1"/>
  <c r="S153" i="31" s="1"/>
  <c r="S154" i="31" s="1"/>
  <c r="S155" i="31" s="1"/>
  <c r="S156" i="31" s="1"/>
  <c r="S157" i="31" s="1"/>
  <c r="S158" i="31" s="1"/>
  <c r="S159" i="31" s="1"/>
  <c r="S160" i="31" s="1"/>
  <c r="S161" i="31" s="1"/>
  <c r="S162" i="31" s="1"/>
  <c r="S163" i="31" s="1"/>
  <c r="S164" i="31" s="1"/>
  <c r="S165" i="31" s="1"/>
  <c r="S166" i="31" s="1"/>
  <c r="S167" i="31" s="1"/>
  <c r="S168" i="31" s="1"/>
  <c r="S169" i="31" s="1"/>
  <c r="S170" i="31" s="1"/>
  <c r="S171" i="31" s="1"/>
  <c r="S172" i="31" s="1"/>
  <c r="S173" i="31" s="1"/>
  <c r="S174" i="31" s="1"/>
  <c r="S175" i="31" s="1"/>
  <c r="U14" i="31"/>
  <c r="T24" i="31"/>
  <c r="R15" i="31"/>
  <c r="T25" i="31" l="1"/>
  <c r="T26" i="31" s="1"/>
  <c r="T27" i="31" s="1"/>
  <c r="T28" i="31" s="1"/>
  <c r="T29" i="31" s="1"/>
  <c r="T30" i="31" s="1"/>
  <c r="T31" i="31" s="1"/>
  <c r="T32" i="31" s="1"/>
  <c r="T33" i="31" s="1"/>
  <c r="T34" i="31" s="1"/>
  <c r="T35" i="31" s="1"/>
  <c r="T36" i="31" s="1"/>
  <c r="T37" i="31" s="1"/>
  <c r="T38" i="31" s="1"/>
  <c r="T39" i="31" s="1"/>
  <c r="T47" i="31" s="1"/>
  <c r="T48" i="31" s="1"/>
  <c r="T49" i="31" s="1"/>
  <c r="T50" i="31" s="1"/>
  <c r="T51" i="31" s="1"/>
  <c r="T52" i="31" s="1"/>
  <c r="T53" i="31" s="1"/>
  <c r="T54" i="31" s="1"/>
  <c r="T55" i="31" s="1"/>
  <c r="T56" i="31" s="1"/>
  <c r="T57" i="31" s="1"/>
  <c r="T58" i="31" s="1"/>
  <c r="T59" i="31" s="1"/>
  <c r="T60" i="31" s="1"/>
  <c r="T61" i="31" s="1"/>
  <c r="T62" i="31" s="1"/>
  <c r="T63" i="31" s="1"/>
  <c r="T64" i="31" s="1"/>
  <c r="T65" i="31" s="1"/>
  <c r="T66" i="31" s="1"/>
  <c r="T67" i="31" s="1"/>
  <c r="T68" i="31" s="1"/>
  <c r="T69" i="31" s="1"/>
  <c r="T70" i="31" s="1"/>
  <c r="T71" i="31" s="1"/>
  <c r="T72" i="31" s="1"/>
  <c r="T73" i="31" s="1"/>
  <c r="T74" i="31" s="1"/>
  <c r="T75" i="31" s="1"/>
  <c r="T76" i="31" s="1"/>
  <c r="T77" i="31" s="1"/>
  <c r="T78" i="31" s="1"/>
  <c r="T79" i="31" s="1"/>
  <c r="T80" i="31" s="1"/>
  <c r="T81" i="31" s="1"/>
  <c r="T82" i="31" s="1"/>
  <c r="T83" i="31" s="1"/>
  <c r="T84" i="31" s="1"/>
  <c r="T85" i="31" s="1"/>
  <c r="T86" i="31" s="1"/>
  <c r="T87" i="31" s="1"/>
  <c r="T88" i="31" s="1"/>
  <c r="T89" i="31" s="1"/>
  <c r="T90" i="31" s="1"/>
  <c r="T91" i="31" s="1"/>
  <c r="T92" i="31" s="1"/>
  <c r="T93" i="31" s="1"/>
  <c r="T94" i="31" s="1"/>
  <c r="T95" i="31" s="1"/>
  <c r="T96" i="31" s="1"/>
  <c r="T97" i="31" s="1"/>
  <c r="T98" i="31" s="1"/>
  <c r="T99" i="31" s="1"/>
  <c r="T100" i="31" s="1"/>
  <c r="T101" i="31" s="1"/>
  <c r="T102" i="31" s="1"/>
  <c r="T103" i="31" s="1"/>
  <c r="T104" i="31" s="1"/>
  <c r="T105" i="31" s="1"/>
  <c r="T106" i="31" s="1"/>
  <c r="T107" i="31" s="1"/>
  <c r="T108" i="31" s="1"/>
  <c r="T109" i="31" s="1"/>
  <c r="T110" i="31" s="1"/>
  <c r="T111" i="31" s="1"/>
  <c r="T112" i="31" s="1"/>
  <c r="T113" i="31" s="1"/>
  <c r="T114" i="31" s="1"/>
  <c r="T115" i="31" s="1"/>
  <c r="T116" i="31" s="1"/>
  <c r="T117" i="31" s="1"/>
  <c r="T118" i="31" s="1"/>
  <c r="T119" i="31" s="1"/>
  <c r="T120" i="31" s="1"/>
  <c r="T121" i="31" s="1"/>
  <c r="T122" i="31" s="1"/>
  <c r="T123" i="31" s="1"/>
  <c r="T124" i="31" s="1"/>
  <c r="T125" i="31" s="1"/>
  <c r="T126" i="31" s="1"/>
  <c r="T127" i="31" s="1"/>
  <c r="T128" i="31" s="1"/>
  <c r="T129" i="31" s="1"/>
  <c r="T130" i="31" s="1"/>
  <c r="T131" i="31" s="1"/>
  <c r="T132" i="31" s="1"/>
  <c r="T133" i="31" s="1"/>
  <c r="T134" i="31" s="1"/>
  <c r="T135" i="31" s="1"/>
  <c r="T136" i="31" s="1"/>
  <c r="T137" i="31" s="1"/>
  <c r="T138" i="31" s="1"/>
  <c r="T139" i="31" s="1"/>
  <c r="T140" i="31" s="1"/>
  <c r="T141" i="31" s="1"/>
  <c r="T142" i="31" s="1"/>
  <c r="T143" i="31" s="1"/>
  <c r="T144" i="31" s="1"/>
  <c r="T145" i="31" s="1"/>
  <c r="T146" i="31" s="1"/>
  <c r="T147" i="31" s="1"/>
  <c r="T148" i="31" s="1"/>
  <c r="T149" i="31" s="1"/>
  <c r="T150" i="31" s="1"/>
  <c r="T151" i="31" s="1"/>
  <c r="T152" i="31" s="1"/>
  <c r="T153" i="31" s="1"/>
  <c r="T154" i="31" s="1"/>
  <c r="T155" i="31" s="1"/>
  <c r="T156" i="31" s="1"/>
  <c r="T157" i="31" s="1"/>
  <c r="T158" i="31" s="1"/>
  <c r="T159" i="31" s="1"/>
  <c r="T160" i="31" s="1"/>
  <c r="T161" i="31" s="1"/>
  <c r="T162" i="31" s="1"/>
  <c r="T163" i="31" s="1"/>
  <c r="T164" i="31" s="1"/>
  <c r="T165" i="31" s="1"/>
  <c r="T166" i="31" s="1"/>
  <c r="T167" i="31" s="1"/>
  <c r="T168" i="31" s="1"/>
  <c r="T169" i="31" s="1"/>
  <c r="T170" i="31" s="1"/>
  <c r="T171" i="31" s="1"/>
  <c r="T172" i="31" s="1"/>
  <c r="T173" i="31" s="1"/>
  <c r="T174" i="31" s="1"/>
  <c r="T175" i="31" s="1"/>
  <c r="V14" i="31"/>
  <c r="U24" i="31"/>
  <c r="S15" i="31"/>
  <c r="T15" i="31" l="1"/>
  <c r="U25" i="31"/>
  <c r="U26" i="31" s="1"/>
  <c r="U27" i="31" s="1"/>
  <c r="U28" i="31" s="1"/>
  <c r="U29" i="31" s="1"/>
  <c r="U30" i="31" s="1"/>
  <c r="U31" i="31" s="1"/>
  <c r="U32" i="31" s="1"/>
  <c r="U33" i="31" s="1"/>
  <c r="U34" i="31" s="1"/>
  <c r="U35" i="31" s="1"/>
  <c r="U36" i="31" s="1"/>
  <c r="U37" i="31" s="1"/>
  <c r="U38" i="31" s="1"/>
  <c r="U39" i="31" s="1"/>
  <c r="U47" i="31" s="1"/>
  <c r="U48" i="31" s="1"/>
  <c r="U49" i="31" s="1"/>
  <c r="U50" i="31" s="1"/>
  <c r="U51" i="31" s="1"/>
  <c r="U52" i="31" s="1"/>
  <c r="U53" i="31" s="1"/>
  <c r="U54" i="31" s="1"/>
  <c r="U55" i="31" s="1"/>
  <c r="U56" i="31" s="1"/>
  <c r="U57" i="31" s="1"/>
  <c r="U58" i="31" s="1"/>
  <c r="U59" i="31" s="1"/>
  <c r="U60" i="31" s="1"/>
  <c r="U61" i="31" s="1"/>
  <c r="U62" i="31" s="1"/>
  <c r="U63" i="31" s="1"/>
  <c r="U64" i="31" s="1"/>
  <c r="U65" i="31" s="1"/>
  <c r="U66" i="31" s="1"/>
  <c r="U67" i="31" s="1"/>
  <c r="U68" i="31" s="1"/>
  <c r="U69" i="31" s="1"/>
  <c r="U70" i="31" s="1"/>
  <c r="U71" i="31" s="1"/>
  <c r="U72" i="31" s="1"/>
  <c r="U73" i="31" s="1"/>
  <c r="U74" i="31" s="1"/>
  <c r="U75" i="31" s="1"/>
  <c r="U76" i="31" s="1"/>
  <c r="U77" i="31" s="1"/>
  <c r="U78" i="31" s="1"/>
  <c r="U79" i="31" s="1"/>
  <c r="U80" i="31" s="1"/>
  <c r="U81" i="31" s="1"/>
  <c r="U82" i="31" s="1"/>
  <c r="U83" i="31" s="1"/>
  <c r="U84" i="31" s="1"/>
  <c r="U85" i="31" s="1"/>
  <c r="U86" i="31" s="1"/>
  <c r="U87" i="31" s="1"/>
  <c r="U88" i="31" s="1"/>
  <c r="U89" i="31" s="1"/>
  <c r="U90" i="31" s="1"/>
  <c r="U91" i="31" s="1"/>
  <c r="U92" i="31" s="1"/>
  <c r="U93" i="31" s="1"/>
  <c r="U94" i="31" s="1"/>
  <c r="U95" i="31" s="1"/>
  <c r="U96" i="31" s="1"/>
  <c r="U97" i="31" s="1"/>
  <c r="U98" i="31" s="1"/>
  <c r="U99" i="31" s="1"/>
  <c r="U100" i="31" s="1"/>
  <c r="U101" i="31" s="1"/>
  <c r="U102" i="31" s="1"/>
  <c r="U103" i="31" s="1"/>
  <c r="U104" i="31" s="1"/>
  <c r="U105" i="31" s="1"/>
  <c r="U106" i="31" s="1"/>
  <c r="U107" i="31" s="1"/>
  <c r="U108" i="31" s="1"/>
  <c r="U109" i="31" s="1"/>
  <c r="U110" i="31" s="1"/>
  <c r="U111" i="31" s="1"/>
  <c r="U112" i="31" s="1"/>
  <c r="U113" i="31" s="1"/>
  <c r="U114" i="31" s="1"/>
  <c r="U115" i="31" s="1"/>
  <c r="U116" i="31" s="1"/>
  <c r="U117" i="31" s="1"/>
  <c r="U118" i="31" s="1"/>
  <c r="U119" i="31" s="1"/>
  <c r="U120" i="31" s="1"/>
  <c r="U121" i="31" s="1"/>
  <c r="U122" i="31" s="1"/>
  <c r="U123" i="31" s="1"/>
  <c r="U124" i="31" s="1"/>
  <c r="U125" i="31" s="1"/>
  <c r="U126" i="31" s="1"/>
  <c r="U127" i="31" s="1"/>
  <c r="U128" i="31" s="1"/>
  <c r="U129" i="31" s="1"/>
  <c r="U130" i="31" s="1"/>
  <c r="U131" i="31" s="1"/>
  <c r="U132" i="31" s="1"/>
  <c r="U133" i="31" s="1"/>
  <c r="U134" i="31" s="1"/>
  <c r="U135" i="31" s="1"/>
  <c r="U136" i="31" s="1"/>
  <c r="U137" i="31" s="1"/>
  <c r="U138" i="31" s="1"/>
  <c r="U139" i="31" s="1"/>
  <c r="U140" i="31" s="1"/>
  <c r="U141" i="31" s="1"/>
  <c r="U142" i="31" s="1"/>
  <c r="U143" i="31" s="1"/>
  <c r="U144" i="31" s="1"/>
  <c r="U145" i="31" s="1"/>
  <c r="U146" i="31" s="1"/>
  <c r="U147" i="31" s="1"/>
  <c r="U148" i="31" s="1"/>
  <c r="U149" i="31" s="1"/>
  <c r="U150" i="31" s="1"/>
  <c r="U151" i="31" s="1"/>
  <c r="U152" i="31" s="1"/>
  <c r="U153" i="31" s="1"/>
  <c r="U154" i="31" s="1"/>
  <c r="U155" i="31" s="1"/>
  <c r="U156" i="31" s="1"/>
  <c r="U157" i="31" s="1"/>
  <c r="U158" i="31" s="1"/>
  <c r="U159" i="31" s="1"/>
  <c r="U160" i="31" s="1"/>
  <c r="U161" i="31" s="1"/>
  <c r="U162" i="31" s="1"/>
  <c r="U163" i="31" s="1"/>
  <c r="U164" i="31" s="1"/>
  <c r="U165" i="31" s="1"/>
  <c r="U166" i="31" s="1"/>
  <c r="U167" i="31" s="1"/>
  <c r="U168" i="31" s="1"/>
  <c r="U169" i="31" s="1"/>
  <c r="U170" i="31" s="1"/>
  <c r="U171" i="31" s="1"/>
  <c r="U172" i="31" s="1"/>
  <c r="U173" i="31" s="1"/>
  <c r="U174" i="31" s="1"/>
  <c r="U175" i="31" s="1"/>
  <c r="V24" i="31"/>
  <c r="V25" i="31" l="1"/>
  <c r="V26" i="31" s="1"/>
  <c r="V27" i="31" s="1"/>
  <c r="V28" i="31" s="1"/>
  <c r="V29" i="31" s="1"/>
  <c r="V30" i="31" s="1"/>
  <c r="V31" i="31" s="1"/>
  <c r="V32" i="31" s="1"/>
  <c r="V33" i="31" s="1"/>
  <c r="V34" i="31" s="1"/>
  <c r="V35" i="31" s="1"/>
  <c r="V36" i="31" s="1"/>
  <c r="V37" i="31" s="1"/>
  <c r="V38" i="31" s="1"/>
  <c r="V39" i="31" s="1"/>
  <c r="V47" i="31" s="1"/>
  <c r="V48" i="31" s="1"/>
  <c r="V49" i="31" s="1"/>
  <c r="V50" i="31" s="1"/>
  <c r="V51" i="31" s="1"/>
  <c r="V52" i="31" s="1"/>
  <c r="V53" i="31" s="1"/>
  <c r="V54" i="31" s="1"/>
  <c r="V55" i="31" s="1"/>
  <c r="V56" i="31" s="1"/>
  <c r="V57" i="31" s="1"/>
  <c r="V58" i="31" s="1"/>
  <c r="V59" i="31" s="1"/>
  <c r="V60" i="31" s="1"/>
  <c r="V61" i="31" s="1"/>
  <c r="V62" i="31" s="1"/>
  <c r="V63" i="31" s="1"/>
  <c r="V64" i="31" s="1"/>
  <c r="V65" i="31" s="1"/>
  <c r="V66" i="31" s="1"/>
  <c r="V67" i="31" s="1"/>
  <c r="V68" i="31" s="1"/>
  <c r="V69" i="31" s="1"/>
  <c r="V70" i="31" s="1"/>
  <c r="V71" i="31" s="1"/>
  <c r="V72" i="31" s="1"/>
  <c r="V73" i="31" s="1"/>
  <c r="V74" i="31" s="1"/>
  <c r="V75" i="31" s="1"/>
  <c r="V76" i="31" s="1"/>
  <c r="V77" i="31" s="1"/>
  <c r="V78" i="31" s="1"/>
  <c r="V79" i="31" s="1"/>
  <c r="V80" i="31" s="1"/>
  <c r="V81" i="31" s="1"/>
  <c r="V82" i="31" s="1"/>
  <c r="V83" i="31" s="1"/>
  <c r="V84" i="31" s="1"/>
  <c r="V85" i="31" s="1"/>
  <c r="V86" i="31" s="1"/>
  <c r="V87" i="31" s="1"/>
  <c r="V88" i="31" s="1"/>
  <c r="V89" i="31" s="1"/>
  <c r="V90" i="31" s="1"/>
  <c r="V91" i="31" s="1"/>
  <c r="V92" i="31" s="1"/>
  <c r="V93" i="31" s="1"/>
  <c r="V94" i="31" s="1"/>
  <c r="V95" i="31" s="1"/>
  <c r="V96" i="31" s="1"/>
  <c r="V97" i="31" s="1"/>
  <c r="V98" i="31" s="1"/>
  <c r="V99" i="31" s="1"/>
  <c r="V100" i="31" s="1"/>
  <c r="V101" i="31" s="1"/>
  <c r="V102" i="31" s="1"/>
  <c r="V103" i="31" s="1"/>
  <c r="V104" i="31" s="1"/>
  <c r="V105" i="31" s="1"/>
  <c r="V106" i="31" s="1"/>
  <c r="V107" i="31" s="1"/>
  <c r="V108" i="31" s="1"/>
  <c r="V109" i="31" s="1"/>
  <c r="V110" i="31" s="1"/>
  <c r="V111" i="31" s="1"/>
  <c r="V112" i="31" s="1"/>
  <c r="V113" i="31" s="1"/>
  <c r="V114" i="31" s="1"/>
  <c r="V115" i="31" s="1"/>
  <c r="V116" i="31" s="1"/>
  <c r="V117" i="31" s="1"/>
  <c r="V118" i="31" s="1"/>
  <c r="V119" i="31" s="1"/>
  <c r="V120" i="31" s="1"/>
  <c r="V121" i="31" s="1"/>
  <c r="V122" i="31" s="1"/>
  <c r="V123" i="31" s="1"/>
  <c r="V124" i="31" s="1"/>
  <c r="V125" i="31" s="1"/>
  <c r="V126" i="31" s="1"/>
  <c r="V127" i="31" s="1"/>
  <c r="V128" i="31" s="1"/>
  <c r="V129" i="31" s="1"/>
  <c r="V130" i="31" s="1"/>
  <c r="V131" i="31" s="1"/>
  <c r="V132" i="31" s="1"/>
  <c r="V133" i="31" s="1"/>
  <c r="V134" i="31" s="1"/>
  <c r="V135" i="31" s="1"/>
  <c r="V136" i="31" s="1"/>
  <c r="V137" i="31" s="1"/>
  <c r="V138" i="31" s="1"/>
  <c r="V139" i="31" s="1"/>
  <c r="V140" i="31" s="1"/>
  <c r="V141" i="31" s="1"/>
  <c r="V142" i="31" s="1"/>
  <c r="V143" i="31" s="1"/>
  <c r="V144" i="31" s="1"/>
  <c r="V145" i="31" s="1"/>
  <c r="V146" i="31" s="1"/>
  <c r="V147" i="31" s="1"/>
  <c r="V148" i="31" s="1"/>
  <c r="V149" i="31" s="1"/>
  <c r="V150" i="31" s="1"/>
  <c r="V151" i="31" s="1"/>
  <c r="V152" i="31" s="1"/>
  <c r="V153" i="31" s="1"/>
  <c r="V154" i="31" s="1"/>
  <c r="V155" i="31" s="1"/>
  <c r="V156" i="31" s="1"/>
  <c r="V157" i="31" s="1"/>
  <c r="V158" i="31" s="1"/>
  <c r="V159" i="31" s="1"/>
  <c r="V160" i="31" s="1"/>
  <c r="V161" i="31" s="1"/>
  <c r="V162" i="31" s="1"/>
  <c r="V163" i="31" s="1"/>
  <c r="V164" i="31" s="1"/>
  <c r="V165" i="31" s="1"/>
  <c r="V166" i="31" s="1"/>
  <c r="V167" i="31" s="1"/>
  <c r="V168" i="31" s="1"/>
  <c r="V169" i="31" s="1"/>
  <c r="V170" i="31" s="1"/>
  <c r="V171" i="31" s="1"/>
  <c r="V172" i="31" s="1"/>
  <c r="V173" i="31" s="1"/>
  <c r="V174" i="31" s="1"/>
  <c r="V175" i="31" s="1"/>
  <c r="U15" i="31"/>
  <c r="V15" i="31" l="1"/>
  <c r="B6" i="31" l="1"/>
  <c r="B7" i="31"/>
  <c r="B8" i="31"/>
  <c r="B5" i="31"/>
  <c r="B4" i="31"/>
</calcChain>
</file>

<file path=xl/sharedStrings.xml><?xml version="1.0" encoding="utf-8"?>
<sst xmlns="http://schemas.openxmlformats.org/spreadsheetml/2006/main" count="297" uniqueCount="108">
  <si>
    <t>Public Utility Commission of Texas</t>
  </si>
  <si>
    <t>Ticker</t>
  </si>
  <si>
    <t>Dividend</t>
  </si>
  <si>
    <t>Symbol</t>
  </si>
  <si>
    <t>Company</t>
  </si>
  <si>
    <t xml:space="preserve">Yield    </t>
  </si>
  <si>
    <t>12-week</t>
  </si>
  <si>
    <t>Average</t>
  </si>
  <si>
    <t>Total</t>
  </si>
  <si>
    <t>Stock Price</t>
  </si>
  <si>
    <t>Div1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</si>
  <si>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</si>
  <si>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</si>
  <si>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</si>
  <si>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Cost of Equity</t>
  </si>
  <si>
    <t>FORECASTED DIVIDENDS</t>
  </si>
  <si>
    <t>AVERAGE STOCK PRICE</t>
  </si>
  <si>
    <t xml:space="preserve">Sources:  </t>
  </si>
  <si>
    <t>Averages</t>
  </si>
  <si>
    <t>5-Yr Growth</t>
  </si>
  <si>
    <t xml:space="preserve">L-t Growth </t>
  </si>
  <si>
    <t>Average ROE</t>
  </si>
  <si>
    <t>AEP</t>
  </si>
  <si>
    <t>IDA</t>
  </si>
  <si>
    <t>PNW</t>
  </si>
  <si>
    <t>PNM</t>
  </si>
  <si>
    <t>POR</t>
  </si>
  <si>
    <r>
      <t>VL</t>
    </r>
    <r>
      <rPr>
        <vertAlign val="superscript"/>
        <sz val="12"/>
        <rFont val="Arial"/>
        <family val="2"/>
      </rPr>
      <t>1</t>
    </r>
  </si>
  <si>
    <t>.</t>
  </si>
  <si>
    <t>ALE</t>
  </si>
  <si>
    <t>LNT</t>
  </si>
  <si>
    <t>AVA</t>
  </si>
  <si>
    <t>CNP</t>
  </si>
  <si>
    <t>CMS</t>
  </si>
  <si>
    <t>DTE</t>
  </si>
  <si>
    <t>EE</t>
  </si>
  <si>
    <t>ES</t>
  </si>
  <si>
    <t>NEW</t>
  </si>
  <si>
    <t>OGE</t>
  </si>
  <si>
    <t>OTTR</t>
  </si>
  <si>
    <t>SCG</t>
  </si>
  <si>
    <t>WEC</t>
  </si>
  <si>
    <t>XEL</t>
  </si>
  <si>
    <t>Next Four Quarters</t>
  </si>
  <si>
    <t>Cash Flows</t>
  </si>
  <si>
    <t xml:space="preserve">[ Hidden Rows]        </t>
  </si>
  <si>
    <t>BBB+</t>
  </si>
  <si>
    <t>Next</t>
  </si>
  <si>
    <t>2nd</t>
  </si>
  <si>
    <t>3rd</t>
  </si>
  <si>
    <t>4th</t>
  </si>
  <si>
    <t>AEE</t>
  </si>
  <si>
    <t>FTS</t>
  </si>
  <si>
    <t xml:space="preserve">NWE </t>
  </si>
  <si>
    <t>ED</t>
  </si>
  <si>
    <t>DUK</t>
  </si>
  <si>
    <t>EXC</t>
  </si>
  <si>
    <t>NEE</t>
  </si>
  <si>
    <t>PEG</t>
  </si>
  <si>
    <t>Alliant Energy Corp.</t>
  </si>
  <si>
    <t>Ameren Corporation</t>
  </si>
  <si>
    <t>American Electric Power Company, Inc. (AEP)</t>
  </si>
  <si>
    <t>DTE Energy Company</t>
  </si>
  <si>
    <t>Fortis Inc.</t>
  </si>
  <si>
    <t>OGE Energy Corp.</t>
  </si>
  <si>
    <t>Otter Tail Corporation</t>
  </si>
  <si>
    <t>WEC Energy Group, Inc.</t>
  </si>
  <si>
    <t>El Paso Electric Company</t>
  </si>
  <si>
    <t>IDACORP, Inc.</t>
  </si>
  <si>
    <t>NorthWestern Corporation</t>
  </si>
  <si>
    <t>Pinnacle West Capital Corporation</t>
  </si>
  <si>
    <t>Portland General Electric Company</t>
  </si>
  <si>
    <t>Xcel Energy Inc.</t>
  </si>
  <si>
    <t>Consolidated Edison, Inc.</t>
  </si>
  <si>
    <t>Duke Energy Corporation</t>
  </si>
  <si>
    <t>Eversource Energy</t>
  </si>
  <si>
    <t>Exelon Corporation</t>
  </si>
  <si>
    <t>NextEra Energy, Inc.</t>
  </si>
  <si>
    <t>Public Service Enterprise Group Incorporated</t>
  </si>
  <si>
    <t>A-</t>
  </si>
  <si>
    <t>BBB</t>
  </si>
  <si>
    <t>A+</t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</si>
  <si>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</si>
  <si>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Ticker Symbol</t>
  </si>
  <si>
    <t>MULTI-STAGE DISCOUNTED CASH FLOW</t>
  </si>
  <si>
    <t>Source: Yahoo Finance (https://finance.yahoo.com/lookup/)</t>
  </si>
  <si>
    <t>BKH</t>
  </si>
  <si>
    <t>Black Hills Corporation</t>
  </si>
  <si>
    <t>(Attach. JO-2)</t>
  </si>
  <si>
    <t>(Attach. JO-3)</t>
  </si>
  <si>
    <r>
      <t>S&amp;P Rating</t>
    </r>
    <r>
      <rPr>
        <vertAlign val="superscript"/>
        <sz val="12"/>
        <rFont val="Arial"/>
        <family val="2"/>
      </rPr>
      <t>3</t>
    </r>
  </si>
  <si>
    <r>
      <t>Zacks</t>
    </r>
    <r>
      <rPr>
        <vertAlign val="superscript"/>
        <sz val="12"/>
        <rFont val="Arial"/>
        <family val="2"/>
      </rPr>
      <t>4</t>
    </r>
  </si>
  <si>
    <t>SELECTION CRITERIA FOR COMPARABLE COMPANIES AND EARNINGS GROWTH</t>
  </si>
  <si>
    <r>
      <rPr>
        <vertAlign val="superscript"/>
        <sz val="9"/>
        <rFont val="Arial"/>
        <family val="2"/>
      </rPr>
      <t>1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East (February 15, 2019), Electric Utility Central (March 15,2019), and Electric Utility West (April 26, 2019).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</si>
  <si>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Most recent capital structure from 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East (as of 2017), Electric Utility Central (as of 2018), and Electric Utility West (as of 2018).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</si>
  <si>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Issuer Credit Rating from </t>
    </r>
    <r>
      <rPr>
        <i/>
        <sz val="9"/>
        <color theme="1"/>
        <rFont val="Arial"/>
        <family val="2"/>
      </rPr>
      <t xml:space="preserve">S&amp;P Global Ratings, </t>
    </r>
    <r>
      <rPr>
        <sz val="9"/>
        <color theme="1"/>
        <rFont val="Arial"/>
        <family val="2"/>
      </rPr>
      <t xml:space="preserve">retrieved on April 23, 2019, from </t>
    </r>
    <r>
      <rPr>
        <i/>
        <sz val="9"/>
        <color theme="1"/>
        <rFont val="Arial"/>
        <family val="2"/>
      </rPr>
      <t>S&amp;P Global Market Intelligence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www.snl.com).</t>
    </r>
  </si>
  <si>
    <r>
      <rPr>
        <vertAlign val="superscript"/>
        <sz val="9"/>
        <rFont val="Arial"/>
        <family val="2"/>
      </rPr>
      <t>4</t>
    </r>
    <r>
      <rPr>
        <i/>
        <vertAlign val="superscript"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Zacks Investment Research, </t>
    </r>
    <r>
      <rPr>
        <sz val="9"/>
        <rFont val="Arial"/>
        <family val="2"/>
      </rPr>
      <t xml:space="preserve">retrieved on April 22, 2019, from </t>
    </r>
    <r>
      <rPr>
        <i/>
        <sz val="9"/>
        <rFont val="Arial"/>
        <family val="2"/>
      </rPr>
      <t xml:space="preserve">www.zacks.com/stock/quote/ </t>
    </r>
  </si>
  <si>
    <r>
      <t>1</t>
    </r>
    <r>
      <rPr>
        <i/>
        <sz val="10"/>
        <rFont val="Arial"/>
        <family val="2"/>
      </rPr>
      <t>Stock Prices are adjusted by Yahoo Finance to reflect the effects of the date when the next dividend is expected to be paid.</t>
    </r>
  </si>
  <si>
    <r>
      <t>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Quartile</t>
    </r>
  </si>
  <si>
    <r>
      <t>3</t>
    </r>
    <r>
      <rPr>
        <i/>
        <vertAlign val="superscript"/>
        <sz val="12"/>
        <rFont val="Arial"/>
        <family val="2"/>
      </rPr>
      <t>rd</t>
    </r>
    <r>
      <rPr>
        <i/>
        <sz val="12"/>
        <rFont val="Arial"/>
        <family val="2"/>
      </rPr>
      <t xml:space="preserve"> Quartile</t>
    </r>
  </si>
  <si>
    <r>
      <t>LTD/Capital</t>
    </r>
    <r>
      <rPr>
        <vertAlign val="superscript"/>
        <sz val="12"/>
        <rFont val="Arial"/>
        <family val="2"/>
      </rPr>
      <t xml:space="preserve">1, 2 </t>
    </r>
  </si>
  <si>
    <r>
      <t>1</t>
    </r>
    <r>
      <rPr>
        <i/>
        <sz val="10"/>
        <rFont val="Arial"/>
        <family val="2"/>
      </rPr>
      <t>The growth rate is applied to the quarterly dividend during the period when dividends have historically increased.</t>
    </r>
  </si>
  <si>
    <t>Minimum ROE</t>
  </si>
  <si>
    <t>Maximum ROE</t>
  </si>
  <si>
    <t>Docket No. 49421</t>
  </si>
  <si>
    <r>
      <t xml:space="preserve">Mid-point of longer run </t>
    </r>
    <r>
      <rPr>
        <i/>
        <sz val="11"/>
        <rFont val="Arial"/>
        <family val="2"/>
      </rPr>
      <t xml:space="preserve">Change in real GDP </t>
    </r>
  </si>
  <si>
    <r>
      <t>Longer run</t>
    </r>
    <r>
      <rPr>
        <i/>
        <sz val="11"/>
        <rFont val="Arial"/>
        <family val="2"/>
      </rPr>
      <t xml:space="preserve"> PCE inflation</t>
    </r>
  </si>
  <si>
    <t>GDP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</si>
</sst>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&quot;$&quot;#,##0"/>
    <numFmt numFmtId="170" formatCode="0.0%"/>
    <numFmt numFmtId="171" formatCode="0.0000_)"/>
    <numFmt numFmtId="172" formatCode="[$-409]d\-mmm\-yy;@"/>
    <numFmt numFmtId="173" formatCode="0.000"/>
    <numFmt numFmtId="174" formatCode="&quot;$&quot;#,##0.00"/>
    <numFmt numFmtId="175" formatCode="&quot;$&quot;#,##0.0000"/>
    <numFmt numFmtId="176" formatCode="0.0000"/>
    <numFmt numFmtId="177" formatCode="m/d/yyyy;@"/>
    <numFmt numFmtId="178" formatCode="0.0"/>
  </numFmts>
  <fonts count="38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vertAlign val="superscript"/>
      <sz val="12"/>
      <name val="Arial"/>
      <family val="2"/>
    </font>
    <font>
      <b/>
      <i/>
      <vertAlign val="subscript"/>
      <sz val="12"/>
      <name val="Arial"/>
      <family val="2"/>
    </font>
    <font>
      <b/>
      <i/>
      <sz val="14"/>
      <name val="Arial"/>
      <family val="2"/>
    </font>
    <font>
      <sz val="9.4499999999999993"/>
      <name val="Arial"/>
      <family val="2"/>
    </font>
    <font>
      <sz val="12"/>
      <name val="SWISS"/>
    </font>
    <font>
      <sz val="13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9.5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b/>
      <sz val="12"/>
      <name val="Arial"/>
      <family val="2"/>
    </font>
    <font>
      <b/>
      <i/>
      <sz val="24"/>
      <name val="Arial"/>
      <family val="2"/>
    </font>
    <font>
      <i/>
      <vertAlign val="superscript"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name val="Arial"/>
      <family val="2"/>
    </font>
    <font>
      <i/>
      <vertAlign val="superscript"/>
      <sz val="12"/>
      <name val="Arial"/>
      <family val="2"/>
    </font>
    <font>
      <sz val="10"/>
      <name val="Arial"/>
    </font>
    <font>
      <i/>
      <sz val="11"/>
      <name val="Arial"/>
      <family val="2"/>
    </font>
    <font>
      <sz val="11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" fillId="0" borderId="0"/>
    <xf numFmtId="0" fontId="35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9" fontId="35" fillId="0" borderId="0" applyFont="0" applyFill="0" applyBorder="0" applyAlignment="0" applyProtection="0"/>
  </cellStyleXfs>
  <cellXfs count="274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4" fillId="2" borderId="0" xfId="0" applyFont="1" applyFill="1" applyAlignment="1" applyProtection="1">
      <alignment horizontal="centerContinuous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 applyProtection="1">
      <alignment horizontal="right"/>
    </xf>
    <xf numFmtId="10" fontId="4" fillId="2" borderId="0" xfId="0" applyNumberFormat="1" applyFont="1" applyFill="1" applyAlignment="1" applyProtection="1">
      <alignment horizontal="right"/>
    </xf>
    <xf numFmtId="165" fontId="4" fillId="2" borderId="0" xfId="0" applyNumberFormat="1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/>
    </xf>
    <xf numFmtId="166" fontId="4" fillId="2" borderId="0" xfId="0" applyNumberFormat="1" applyFont="1" applyFill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Protection="1"/>
    <xf numFmtId="0" fontId="4" fillId="2" borderId="0" xfId="0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10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Protection="1"/>
    <xf numFmtId="7" fontId="4" fillId="2" borderId="0" xfId="0" applyNumberFormat="1" applyFont="1" applyFill="1" applyBorder="1" applyAlignment="1" applyProtection="1">
      <alignment horizontal="center"/>
    </xf>
    <xf numFmtId="7" fontId="6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4" fillId="2" borderId="0" xfId="0" applyNumberFormat="1" applyFont="1" applyFill="1" applyAlignment="1" applyProtection="1">
      <alignment horizontal="center"/>
    </xf>
    <xf numFmtId="39" fontId="4" fillId="2" borderId="0" xfId="0" applyNumberFormat="1" applyFont="1" applyFill="1" applyAlignment="1" applyProtection="1">
      <alignment horizontal="center"/>
    </xf>
    <xf numFmtId="39" fontId="6" fillId="2" borderId="0" xfId="0" applyNumberFormat="1" applyFont="1" applyFill="1" applyAlignment="1" applyProtection="1">
      <alignment horizontal="center"/>
    </xf>
    <xf numFmtId="7" fontId="4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Border="1"/>
    <xf numFmtId="10" fontId="0" fillId="2" borderId="0" xfId="0" applyNumberFormat="1" applyFill="1" applyBorder="1" applyAlignment="1">
      <alignment horizontal="center"/>
    </xf>
    <xf numFmtId="7" fontId="9" fillId="2" borderId="0" xfId="0" applyNumberFormat="1" applyFont="1" applyFill="1" applyBorder="1" applyAlignment="1" applyProtection="1">
      <alignment horizontal="center"/>
    </xf>
    <xf numFmtId="170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Border="1" applyAlignment="1" applyProtection="1">
      <alignment horizontal="right"/>
    </xf>
    <xf numFmtId="0" fontId="13" fillId="2" borderId="0" xfId="0" applyFont="1" applyFill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 applyProtection="1">
      <alignment horizontal="center"/>
    </xf>
    <xf numFmtId="15" fontId="4" fillId="2" borderId="5" xfId="0" applyNumberFormat="1" applyFont="1" applyFill="1" applyBorder="1" applyAlignment="1">
      <alignment horizontal="center"/>
    </xf>
    <xf numFmtId="0" fontId="9" fillId="2" borderId="8" xfId="0" applyFont="1" applyFill="1" applyBorder="1" applyAlignment="1" applyProtection="1">
      <alignment horizontal="center"/>
    </xf>
    <xf numFmtId="0" fontId="15" fillId="3" borderId="14" xfId="0" applyFont="1" applyFill="1" applyBorder="1" applyAlignment="1">
      <alignment horizontal="right" vertical="center" wrapText="1"/>
    </xf>
    <xf numFmtId="0" fontId="15" fillId="3" borderId="15" xfId="0" applyFont="1" applyFill="1" applyBorder="1" applyAlignment="1">
      <alignment horizontal="right" vertical="center" wrapText="1"/>
    </xf>
    <xf numFmtId="0" fontId="15" fillId="3" borderId="16" xfId="0" applyFont="1" applyFill="1" applyBorder="1" applyAlignment="1">
      <alignment horizontal="right" vertical="center" wrapText="1"/>
    </xf>
    <xf numFmtId="0" fontId="15" fillId="3" borderId="17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right"/>
    </xf>
    <xf numFmtId="10" fontId="4" fillId="2" borderId="9" xfId="4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4" borderId="0" xfId="0" applyFont="1" applyFill="1"/>
    <xf numFmtId="0" fontId="0" fillId="4" borderId="0" xfId="0" applyFill="1"/>
    <xf numFmtId="0" fontId="4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4" fillId="4" borderId="0" xfId="0" applyFont="1" applyFill="1" applyBorder="1"/>
    <xf numFmtId="10" fontId="0" fillId="4" borderId="0" xfId="4" applyNumberFormat="1" applyFont="1" applyFill="1" applyBorder="1" applyAlignment="1">
      <alignment horizontal="center"/>
    </xf>
    <xf numFmtId="0" fontId="4" fillId="4" borderId="0" xfId="0" applyFont="1" applyFill="1" applyAlignment="1">
      <alignment vertical="center" wrapText="1"/>
    </xf>
    <xf numFmtId="0" fontId="4" fillId="2" borderId="3" xfId="0" applyFont="1" applyFill="1" applyBorder="1" applyAlignment="1" applyProtection="1">
      <alignment horizontal="center"/>
    </xf>
    <xf numFmtId="0" fontId="15" fillId="3" borderId="0" xfId="0" applyFont="1" applyFill="1" applyBorder="1" applyAlignment="1">
      <alignment horizontal="right" vertical="center" wrapText="1"/>
    </xf>
    <xf numFmtId="172" fontId="4" fillId="2" borderId="0" xfId="0" applyNumberFormat="1" applyFont="1" applyFill="1" applyBorder="1" applyAlignment="1">
      <alignment horizontal="center"/>
    </xf>
    <xf numFmtId="173" fontId="4" fillId="4" borderId="0" xfId="0" applyNumberFormat="1" applyFont="1" applyFill="1" applyBorder="1" applyAlignment="1" applyProtection="1">
      <alignment horizontal="right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4" fontId="0" fillId="4" borderId="3" xfId="2" applyNumberFormat="1" applyFont="1" applyFill="1" applyBorder="1" applyAlignment="1">
      <alignment horizontal="center"/>
    </xf>
    <xf numFmtId="174" fontId="0" fillId="4" borderId="0" xfId="0" applyNumberFormat="1" applyFill="1" applyBorder="1" applyAlignment="1">
      <alignment horizontal="center"/>
    </xf>
    <xf numFmtId="174" fontId="0" fillId="4" borderId="1" xfId="0" applyNumberForma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10" fontId="9" fillId="4" borderId="0" xfId="0" applyNumberFormat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2" fillId="2" borderId="0" xfId="0" quotePrefix="1" applyFont="1" applyFill="1"/>
    <xf numFmtId="0" fontId="2" fillId="2" borderId="0" xfId="0" quotePrefix="1" applyFont="1" applyFill="1" applyProtection="1"/>
    <xf numFmtId="0" fontId="7" fillId="2" borderId="0" xfId="0" applyFont="1" applyFill="1" applyBorder="1" applyAlignment="1">
      <alignment horizontal="right"/>
    </xf>
    <xf numFmtId="0" fontId="4" fillId="2" borderId="5" xfId="0" applyFont="1" applyFill="1" applyBorder="1" applyAlignment="1" applyProtection="1">
      <alignment horizontal="left"/>
    </xf>
    <xf numFmtId="0" fontId="16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5" fontId="4" fillId="2" borderId="0" xfId="0" applyNumberFormat="1" applyFont="1" applyFill="1" applyBorder="1" applyAlignment="1" applyProtection="1">
      <alignment horizontal="center"/>
    </xf>
    <xf numFmtId="175" fontId="4" fillId="2" borderId="1" xfId="0" applyNumberFormat="1" applyFont="1" applyFill="1" applyBorder="1" applyAlignment="1" applyProtection="1">
      <alignment horizontal="center"/>
    </xf>
    <xf numFmtId="0" fontId="13" fillId="4" borderId="0" xfId="0" applyFont="1" applyFill="1" applyAlignment="1">
      <alignment horizontal="right" vertical="center" wrapText="1"/>
    </xf>
    <xf numFmtId="0" fontId="4" fillId="4" borderId="0" xfId="0" applyFont="1" applyFill="1" applyProtection="1"/>
    <xf numFmtId="0" fontId="9" fillId="4" borderId="10" xfId="0" applyFont="1" applyFill="1" applyBorder="1" applyAlignment="1">
      <alignment horizontal="center"/>
    </xf>
    <xf numFmtId="174" fontId="0" fillId="4" borderId="0" xfId="2" applyNumberFormat="1" applyFont="1" applyFill="1" applyBorder="1" applyAlignment="1">
      <alignment horizontal="center"/>
    </xf>
    <xf numFmtId="10" fontId="4" fillId="2" borderId="5" xfId="0" applyNumberFormat="1" applyFont="1" applyFill="1" applyBorder="1" applyAlignment="1" applyProtection="1">
      <alignment horizontal="center"/>
    </xf>
    <xf numFmtId="10" fontId="4" fillId="2" borderId="6" xfId="0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167" fontId="9" fillId="2" borderId="9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center"/>
    </xf>
    <xf numFmtId="174" fontId="18" fillId="4" borderId="0" xfId="2" applyNumberFormat="1" applyFont="1" applyFill="1" applyBorder="1" applyAlignment="1">
      <alignment horizontal="center"/>
    </xf>
    <xf numFmtId="7" fontId="4" fillId="4" borderId="0" xfId="0" applyNumberFormat="1" applyFont="1" applyFill="1"/>
    <xf numFmtId="0" fontId="7" fillId="4" borderId="8" xfId="0" applyFont="1" applyFill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7" fillId="4" borderId="6" xfId="0" applyNumberFormat="1" applyFont="1" applyFill="1" applyBorder="1" applyAlignment="1">
      <alignment horizontal="center"/>
    </xf>
    <xf numFmtId="169" fontId="7" fillId="2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0" fontId="7" fillId="2" borderId="0" xfId="4" applyNumberFormat="1" applyFont="1" applyFill="1" applyAlignment="1">
      <alignment horizontal="center"/>
    </xf>
    <xf numFmtId="166" fontId="19" fillId="2" borderId="0" xfId="0" applyNumberFormat="1" applyFont="1" applyFill="1" applyProtection="1"/>
    <xf numFmtId="0" fontId="20" fillId="2" borderId="0" xfId="0" applyFont="1" applyFill="1" applyBorder="1" applyAlignment="1" applyProtection="1">
      <alignment horizontal="center"/>
    </xf>
    <xf numFmtId="0" fontId="20" fillId="2" borderId="0" xfId="0" applyFont="1" applyFill="1" applyAlignment="1">
      <alignment horizontal="center"/>
    </xf>
    <xf numFmtId="10" fontId="19" fillId="2" borderId="0" xfId="0" applyNumberFormat="1" applyFont="1" applyFill="1" applyBorder="1" applyAlignment="1">
      <alignment horizontal="center"/>
    </xf>
    <xf numFmtId="10" fontId="19" fillId="2" borderId="0" xfId="0" applyNumberFormat="1" applyFont="1" applyFill="1" applyAlignment="1" applyProtection="1">
      <alignment horizontal="center"/>
    </xf>
    <xf numFmtId="171" fontId="19" fillId="2" borderId="0" xfId="0" applyNumberFormat="1" applyFont="1" applyFill="1" applyAlignment="1" applyProtection="1">
      <alignment horizontal="center"/>
    </xf>
    <xf numFmtId="176" fontId="19" fillId="2" borderId="0" xfId="0" applyNumberFormat="1" applyFont="1" applyFill="1" applyAlignment="1">
      <alignment horizontal="center"/>
    </xf>
    <xf numFmtId="165" fontId="19" fillId="2" borderId="0" xfId="0" applyNumberFormat="1" applyFont="1" applyFill="1" applyAlignment="1" applyProtection="1">
      <alignment horizontal="center"/>
    </xf>
    <xf numFmtId="10" fontId="4" fillId="2" borderId="0" xfId="0" applyNumberFormat="1" applyFont="1" applyFill="1"/>
    <xf numFmtId="172" fontId="4" fillId="4" borderId="0" xfId="0" applyNumberFormat="1" applyFont="1" applyFill="1" applyBorder="1" applyAlignment="1">
      <alignment horizontal="center"/>
    </xf>
    <xf numFmtId="0" fontId="18" fillId="4" borderId="0" xfId="0" applyFont="1" applyFill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10" fontId="9" fillId="2" borderId="0" xfId="4" applyNumberFormat="1" applyFont="1" applyFill="1" applyBorder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21" fillId="0" borderId="0" xfId="0" applyFont="1" applyAlignment="1">
      <alignment vertical="center" wrapText="1"/>
    </xf>
    <xf numFmtId="0" fontId="13" fillId="4" borderId="0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10" fontId="9" fillId="2" borderId="5" xfId="4" applyNumberFormat="1" applyFont="1" applyFill="1" applyBorder="1"/>
    <xf numFmtId="10" fontId="9" fillId="2" borderId="6" xfId="4" applyNumberFormat="1" applyFont="1" applyFill="1" applyBorder="1"/>
    <xf numFmtId="174" fontId="4" fillId="4" borderId="5" xfId="2" applyNumberFormat="1" applyFont="1" applyFill="1" applyBorder="1" applyAlignment="1">
      <alignment horizontal="center"/>
    </xf>
    <xf numFmtId="174" fontId="4" fillId="4" borderId="8" xfId="2" applyNumberFormat="1" applyFont="1" applyFill="1" applyBorder="1" applyAlignment="1">
      <alignment horizontal="center"/>
    </xf>
    <xf numFmtId="174" fontId="4" fillId="4" borderId="0" xfId="2" applyNumberFormat="1" applyFont="1" applyFill="1" applyBorder="1" applyAlignment="1">
      <alignment horizontal="center"/>
    </xf>
    <xf numFmtId="174" fontId="4" fillId="4" borderId="5" xfId="2" applyNumberFormat="1" applyFont="1" applyFill="1" applyBorder="1" applyAlignment="1">
      <alignment horizontal="center" vertical="center" wrapText="1"/>
    </xf>
    <xf numFmtId="174" fontId="4" fillId="4" borderId="0" xfId="2" applyNumberFormat="1" applyFont="1" applyFill="1" applyBorder="1" applyAlignment="1">
      <alignment horizontal="center" vertical="center" wrapText="1"/>
    </xf>
    <xf numFmtId="174" fontId="0" fillId="4" borderId="5" xfId="2" applyNumberFormat="1" applyFont="1" applyFill="1" applyBorder="1" applyAlignment="1">
      <alignment horizontal="center" vertical="center" wrapText="1"/>
    </xf>
    <xf numFmtId="174" fontId="0" fillId="4" borderId="0" xfId="2" applyNumberFormat="1" applyFont="1" applyFill="1" applyBorder="1" applyAlignment="1">
      <alignment horizontal="center" vertical="center" wrapText="1"/>
    </xf>
    <xf numFmtId="174" fontId="0" fillId="0" borderId="6" xfId="2" applyNumberFormat="1" applyFont="1" applyBorder="1" applyAlignment="1">
      <alignment horizontal="center" vertical="center" wrapText="1"/>
    </xf>
    <xf numFmtId="174" fontId="0" fillId="0" borderId="1" xfId="2" applyNumberFormat="1" applyFont="1" applyBorder="1" applyAlignment="1">
      <alignment horizontal="center" vertical="center" wrapText="1"/>
    </xf>
    <xf numFmtId="10" fontId="4" fillId="2" borderId="9" xfId="0" applyNumberFormat="1" applyFont="1" applyFill="1" applyBorder="1" applyAlignment="1" applyProtection="1">
      <alignment horizontal="center"/>
    </xf>
    <xf numFmtId="175" fontId="4" fillId="2" borderId="9" xfId="0" applyNumberFormat="1" applyFont="1" applyFill="1" applyBorder="1" applyAlignment="1" applyProtection="1">
      <alignment horizontal="center"/>
    </xf>
    <xf numFmtId="175" fontId="4" fillId="2" borderId="13" xfId="0" applyNumberFormat="1" applyFont="1" applyFill="1" applyBorder="1" applyAlignment="1">
      <alignment horizontal="center"/>
    </xf>
    <xf numFmtId="175" fontId="4" fillId="2" borderId="4" xfId="0" applyNumberFormat="1" applyFont="1" applyFill="1" applyBorder="1" applyAlignment="1" applyProtection="1">
      <alignment horizontal="center"/>
    </xf>
    <xf numFmtId="175" fontId="4" fillId="2" borderId="7" xfId="0" applyNumberFormat="1" applyFont="1" applyFill="1" applyBorder="1" applyAlignment="1">
      <alignment horizontal="center"/>
    </xf>
    <xf numFmtId="175" fontId="4" fillId="2" borderId="13" xfId="0" applyNumberFormat="1" applyFont="1" applyFill="1" applyBorder="1" applyAlignment="1" applyProtection="1">
      <alignment horizontal="center"/>
    </xf>
    <xf numFmtId="10" fontId="9" fillId="4" borderId="10" xfId="0" applyNumberFormat="1" applyFont="1" applyFill="1" applyBorder="1" applyAlignment="1">
      <alignment horizontal="center"/>
    </xf>
    <xf numFmtId="10" fontId="9" fillId="4" borderId="18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74" fontId="0" fillId="4" borderId="2" xfId="2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0" fontId="22" fillId="4" borderId="0" xfId="0" applyNumberFormat="1" applyFont="1" applyFill="1" applyBorder="1" applyAlignment="1">
      <alignment horizontal="center"/>
    </xf>
    <xf numFmtId="7" fontId="4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vertical="center"/>
    </xf>
    <xf numFmtId="0" fontId="22" fillId="4" borderId="5" xfId="0" applyNumberFormat="1" applyFont="1" applyFill="1" applyBorder="1" applyAlignment="1">
      <alignment horizontal="center"/>
    </xf>
    <xf numFmtId="0" fontId="23" fillId="2" borderId="0" xfId="0" quotePrefix="1" applyFont="1" applyFill="1"/>
    <xf numFmtId="0" fontId="23" fillId="2" borderId="0" xfId="0" quotePrefix="1" applyFont="1" applyFill="1" applyProtection="1"/>
    <xf numFmtId="0" fontId="7" fillId="4" borderId="0" xfId="0" applyFont="1" applyFill="1"/>
    <xf numFmtId="170" fontId="4" fillId="2" borderId="5" xfId="4" applyNumberFormat="1" applyFont="1" applyFill="1" applyBorder="1" applyAlignment="1">
      <alignment horizontal="center"/>
    </xf>
    <xf numFmtId="169" fontId="4" fillId="2" borderId="9" xfId="0" applyNumberFormat="1" applyFont="1" applyFill="1" applyBorder="1" applyAlignment="1">
      <alignment horizontal="center"/>
    </xf>
    <xf numFmtId="170" fontId="4" fillId="2" borderId="5" xfId="4" quotePrefix="1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2" borderId="6" xfId="0" applyFont="1" applyFill="1" applyBorder="1" applyAlignment="1" applyProtection="1">
      <alignment horizontal="left"/>
    </xf>
    <xf numFmtId="0" fontId="4" fillId="2" borderId="13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7" fontId="4" fillId="2" borderId="5" xfId="0" applyNumberFormat="1" applyFont="1" applyFill="1" applyBorder="1" applyAlignment="1" applyProtection="1">
      <alignment horizontal="center"/>
    </xf>
    <xf numFmtId="7" fontId="4" fillId="2" borderId="6" xfId="0" applyNumberFormat="1" applyFont="1" applyFill="1" applyBorder="1" applyAlignment="1" applyProtection="1">
      <alignment horizontal="center"/>
    </xf>
    <xf numFmtId="7" fontId="9" fillId="2" borderId="13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9" fillId="2" borderId="7" xfId="0" applyFont="1" applyFill="1" applyBorder="1"/>
    <xf numFmtId="10" fontId="24" fillId="4" borderId="0" xfId="4" applyNumberFormat="1" applyFont="1" applyFill="1" applyBorder="1" applyAlignment="1">
      <alignment horizontal="center"/>
    </xf>
    <xf numFmtId="0" fontId="4" fillId="2" borderId="6" xfId="0" quotePrefix="1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9" fillId="2" borderId="6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 vertical="center"/>
    </xf>
    <xf numFmtId="0" fontId="4" fillId="2" borderId="7" xfId="0" quotePrefix="1" applyFont="1" applyFill="1" applyBorder="1" applyAlignment="1" applyProtection="1">
      <alignment horizontal="center" vertical="center"/>
    </xf>
    <xf numFmtId="10" fontId="4" fillId="0" borderId="9" xfId="4" applyNumberFormat="1" applyFont="1" applyFill="1" applyBorder="1" applyAlignment="1">
      <alignment horizontal="center"/>
    </xf>
    <xf numFmtId="170" fontId="4" fillId="0" borderId="6" xfId="4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 applyProtection="1">
      <alignment horizontal="center"/>
      <protection locked="0"/>
    </xf>
    <xf numFmtId="10" fontId="4" fillId="0" borderId="4" xfId="4" applyNumberFormat="1" applyFont="1" applyFill="1" applyBorder="1" applyAlignment="1">
      <alignment horizontal="center"/>
    </xf>
    <xf numFmtId="170" fontId="4" fillId="0" borderId="5" xfId="4" quotePrefix="1" applyNumberFormat="1" applyFont="1" applyFill="1" applyBorder="1" applyAlignment="1">
      <alignment horizontal="center"/>
    </xf>
    <xf numFmtId="10" fontId="9" fillId="2" borderId="13" xfId="4" applyNumberFormat="1" applyFont="1" applyFill="1" applyBorder="1"/>
    <xf numFmtId="10" fontId="4" fillId="2" borderId="13" xfId="4" applyNumberFormat="1" applyFont="1" applyFill="1" applyBorder="1" applyAlignment="1">
      <alignment horizontal="center"/>
    </xf>
    <xf numFmtId="10" fontId="4" fillId="2" borderId="12" xfId="4" applyNumberFormat="1" applyFont="1" applyFill="1" applyBorder="1" applyAlignment="1">
      <alignment horizontal="center"/>
    </xf>
    <xf numFmtId="10" fontId="4" fillId="2" borderId="7" xfId="4" applyNumberFormat="1" applyFont="1" applyFill="1" applyBorder="1" applyAlignment="1">
      <alignment horizontal="center"/>
    </xf>
    <xf numFmtId="0" fontId="4" fillId="2" borderId="7" xfId="0" applyFont="1" applyFill="1" applyBorder="1" applyAlignment="1" applyProtection="1">
      <alignment horizontal="left"/>
    </xf>
    <xf numFmtId="7" fontId="9" fillId="2" borderId="6" xfId="0" applyNumberFormat="1" applyFont="1" applyFill="1" applyBorder="1" applyAlignment="1" applyProtection="1">
      <alignment horizontal="center"/>
    </xf>
    <xf numFmtId="175" fontId="4" fillId="2" borderId="2" xfId="0" applyNumberFormat="1" applyFont="1" applyFill="1" applyBorder="1" applyAlignment="1" applyProtection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3" xfId="0" applyFont="1" applyFill="1" applyBorder="1" applyAlignment="1" applyProtection="1">
      <alignment horizontal="center"/>
    </xf>
    <xf numFmtId="0" fontId="4" fillId="4" borderId="7" xfId="0" applyFont="1" applyFill="1" applyBorder="1" applyAlignment="1">
      <alignment horizontal="center"/>
    </xf>
    <xf numFmtId="174" fontId="4" fillId="4" borderId="6" xfId="2" applyNumberFormat="1" applyFont="1" applyFill="1" applyBorder="1" applyAlignment="1">
      <alignment horizontal="center"/>
    </xf>
    <xf numFmtId="174" fontId="6" fillId="4" borderId="8" xfId="2" applyNumberFormat="1" applyFont="1" applyFill="1" applyBorder="1" applyAlignment="1">
      <alignment horizontal="center"/>
    </xf>
    <xf numFmtId="174" fontId="6" fillId="4" borderId="5" xfId="2" applyNumberFormat="1" applyFont="1" applyFill="1" applyBorder="1" applyAlignment="1">
      <alignment horizontal="center"/>
    </xf>
    <xf numFmtId="174" fontId="6" fillId="4" borderId="6" xfId="2" applyNumberFormat="1" applyFont="1" applyFill="1" applyBorder="1" applyAlignment="1">
      <alignment horizontal="center"/>
    </xf>
    <xf numFmtId="10" fontId="9" fillId="4" borderId="0" xfId="4" applyNumberFormat="1" applyFont="1" applyFill="1" applyBorder="1" applyAlignment="1"/>
    <xf numFmtId="0" fontId="7" fillId="4" borderId="0" xfId="0" applyFont="1" applyFill="1" applyBorder="1" applyAlignment="1"/>
    <xf numFmtId="10" fontId="7" fillId="4" borderId="0" xfId="0" applyNumberFormat="1" applyFont="1" applyFill="1"/>
    <xf numFmtId="0" fontId="0" fillId="4" borderId="0" xfId="0" applyFill="1" applyAlignment="1">
      <alignment vertical="top"/>
    </xf>
    <xf numFmtId="43" fontId="4" fillId="2" borderId="0" xfId="1" applyFont="1" applyFill="1"/>
    <xf numFmtId="43" fontId="4" fillId="2" borderId="0" xfId="1" applyFont="1" applyFill="1" applyAlignment="1" applyProtection="1">
      <alignment horizontal="center"/>
    </xf>
    <xf numFmtId="43" fontId="4" fillId="4" borderId="0" xfId="1" quotePrefix="1" applyFont="1" applyFill="1" applyBorder="1" applyAlignment="1">
      <alignment horizontal="left"/>
    </xf>
    <xf numFmtId="43" fontId="4" fillId="2" borderId="0" xfId="1" applyFont="1" applyFill="1" applyProtection="1"/>
    <xf numFmtId="0" fontId="4" fillId="2" borderId="0" xfId="0" applyFont="1" applyFill="1" applyAlignment="1">
      <alignment horizontal="left"/>
    </xf>
    <xf numFmtId="10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Alignment="1" applyProtection="1">
      <alignment horizontal="left"/>
    </xf>
    <xf numFmtId="171" fontId="4" fillId="2" borderId="0" xfId="0" applyNumberFormat="1" applyFont="1" applyFill="1" applyAlignment="1" applyProtection="1">
      <alignment horizontal="left"/>
    </xf>
    <xf numFmtId="166" fontId="4" fillId="2" borderId="0" xfId="0" applyNumberFormat="1" applyFont="1" applyFill="1" applyAlignment="1" applyProtection="1">
      <alignment horizontal="left"/>
    </xf>
    <xf numFmtId="0" fontId="4" fillId="2" borderId="8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177" fontId="4" fillId="0" borderId="9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10" fontId="7" fillId="2" borderId="0" xfId="4" applyNumberFormat="1" applyFont="1" applyFill="1" applyBorder="1" applyAlignment="1">
      <alignment horizontal="center"/>
    </xf>
    <xf numFmtId="10" fontId="4" fillId="2" borderId="0" xfId="0" applyNumberFormat="1" applyFont="1" applyFill="1" applyBorder="1"/>
    <xf numFmtId="0" fontId="28" fillId="2" borderId="0" xfId="0" applyFont="1" applyFill="1" applyAlignment="1" applyProtection="1">
      <alignment horizontal="right"/>
    </xf>
    <xf numFmtId="0" fontId="28" fillId="2" borderId="0" xfId="0" quotePrefix="1" applyFont="1" applyFill="1" applyAlignment="1" applyProtection="1">
      <alignment horizontal="left"/>
    </xf>
    <xf numFmtId="0" fontId="28" fillId="2" borderId="0" xfId="0" applyFont="1" applyFill="1" applyAlignment="1">
      <alignment horizontal="center"/>
    </xf>
    <xf numFmtId="0" fontId="28" fillId="2" borderId="0" xfId="0" applyFont="1" applyFill="1"/>
    <xf numFmtId="10" fontId="28" fillId="2" borderId="0" xfId="0" applyNumberFormat="1" applyFont="1" applyFill="1" applyAlignment="1">
      <alignment horizontal="center"/>
    </xf>
    <xf numFmtId="0" fontId="27" fillId="4" borderId="0" xfId="0" quotePrefix="1" applyFont="1" applyFill="1"/>
    <xf numFmtId="10" fontId="28" fillId="4" borderId="0" xfId="0" applyNumberFormat="1" applyFont="1" applyFill="1" applyAlignment="1">
      <alignment horizontal="center"/>
    </xf>
    <xf numFmtId="3" fontId="28" fillId="4" borderId="0" xfId="0" applyNumberFormat="1" applyFont="1" applyFill="1" applyAlignment="1">
      <alignment horizontal="center"/>
    </xf>
    <xf numFmtId="0" fontId="28" fillId="4" borderId="0" xfId="0" applyFont="1" applyFill="1" applyAlignment="1">
      <alignment horizontal="center"/>
    </xf>
    <xf numFmtId="170" fontId="28" fillId="4" borderId="0" xfId="0" applyNumberFormat="1" applyFont="1" applyFill="1" applyAlignment="1">
      <alignment horizontal="center"/>
    </xf>
    <xf numFmtId="0" fontId="28" fillId="2" borderId="0" xfId="0" applyFont="1" applyFill="1" applyBorder="1" applyAlignment="1" applyProtection="1">
      <alignment horizontal="left"/>
    </xf>
    <xf numFmtId="0" fontId="30" fillId="2" borderId="0" xfId="0" quotePrefix="1" applyFont="1" applyFill="1" applyBorder="1" applyProtection="1"/>
    <xf numFmtId="164" fontId="5" fillId="2" borderId="0" xfId="0" applyNumberFormat="1" applyFont="1" applyFill="1" applyAlignment="1" applyProtection="1">
      <alignment horizontal="right"/>
    </xf>
    <xf numFmtId="164" fontId="5" fillId="4" borderId="0" xfId="0" applyNumberFormat="1" applyFont="1" applyFill="1" applyAlignment="1" applyProtection="1">
      <alignment horizontal="right"/>
    </xf>
    <xf numFmtId="0" fontId="5" fillId="2" borderId="0" xfId="0" applyFont="1" applyFill="1" applyProtection="1"/>
    <xf numFmtId="0" fontId="0" fillId="4" borderId="5" xfId="0" applyFill="1" applyBorder="1"/>
    <xf numFmtId="174" fontId="0" fillId="4" borderId="12" xfId="2" applyNumberFormat="1" applyFont="1" applyFill="1" applyBorder="1" applyAlignment="1">
      <alignment horizontal="center"/>
    </xf>
    <xf numFmtId="7" fontId="4" fillId="2" borderId="13" xfId="0" applyNumberFormat="1" applyFont="1" applyFill="1" applyBorder="1" applyAlignment="1" applyProtection="1">
      <alignment horizontal="center"/>
    </xf>
    <xf numFmtId="10" fontId="0" fillId="4" borderId="13" xfId="4" applyNumberFormat="1" applyFont="1" applyFill="1" applyBorder="1" applyAlignment="1">
      <alignment horizontal="center"/>
    </xf>
    <xf numFmtId="10" fontId="9" fillId="4" borderId="11" xfId="0" applyNumberFormat="1" applyFont="1" applyFill="1" applyBorder="1" applyAlignment="1">
      <alignment horizontal="center"/>
    </xf>
    <xf numFmtId="0" fontId="0" fillId="4" borderId="13" xfId="0" applyFill="1" applyBorder="1"/>
    <xf numFmtId="174" fontId="0" fillId="4" borderId="13" xfId="2" applyNumberFormat="1" applyFont="1" applyFill="1" applyBorder="1" applyAlignment="1">
      <alignment horizontal="center"/>
    </xf>
    <xf numFmtId="174" fontId="0" fillId="4" borderId="13" xfId="0" applyNumberFormat="1" applyFill="1" applyBorder="1" applyAlignment="1">
      <alignment horizontal="center"/>
    </xf>
    <xf numFmtId="0" fontId="22" fillId="4" borderId="13" xfId="0" applyNumberFormat="1" applyFont="1" applyFill="1" applyBorder="1" applyAlignment="1">
      <alignment horizontal="center"/>
    </xf>
    <xf numFmtId="0" fontId="7" fillId="4" borderId="13" xfId="0" applyNumberFormat="1" applyFont="1" applyFill="1" applyBorder="1" applyAlignment="1">
      <alignment vertical="center"/>
    </xf>
    <xf numFmtId="174" fontId="0" fillId="4" borderId="7" xfId="0" applyNumberFormat="1" applyFill="1" applyBorder="1" applyAlignment="1">
      <alignment horizontal="center"/>
    </xf>
    <xf numFmtId="10" fontId="0" fillId="5" borderId="9" xfId="4" applyNumberFormat="1" applyFont="1" applyFill="1" applyBorder="1" applyAlignment="1">
      <alignment horizontal="center"/>
    </xf>
    <xf numFmtId="0" fontId="24" fillId="0" borderId="0" xfId="11" applyFont="1"/>
    <xf numFmtId="0" fontId="24" fillId="0" borderId="0" xfId="11" applyFont="1" applyBorder="1"/>
    <xf numFmtId="178" fontId="24" fillId="0" borderId="0" xfId="13" applyNumberFormat="1" applyFont="1" applyFill="1"/>
    <xf numFmtId="0" fontId="24" fillId="0" borderId="0" xfId="11" applyFont="1" applyFill="1"/>
    <xf numFmtId="0" fontId="35" fillId="0" borderId="0" xfId="11" applyAlignment="1"/>
    <xf numFmtId="10" fontId="24" fillId="0" borderId="0" xfId="4" applyNumberFormat="1" applyFont="1"/>
    <xf numFmtId="10" fontId="24" fillId="0" borderId="0" xfId="11" applyNumberFormat="1" applyFont="1"/>
    <xf numFmtId="10" fontId="24" fillId="5" borderId="0" xfId="4" applyNumberFormat="1" applyFont="1" applyFill="1"/>
    <xf numFmtId="0" fontId="12" fillId="2" borderId="0" xfId="0" applyFont="1" applyFill="1" applyBorder="1" applyAlignment="1" applyProtection="1">
      <alignment horizontal="center"/>
    </xf>
    <xf numFmtId="0" fontId="0" fillId="0" borderId="0" xfId="0" applyAlignment="1"/>
    <xf numFmtId="0" fontId="4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2" xfId="0" applyBorder="1" applyAlignment="1"/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12" fillId="0" borderId="0" xfId="0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12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top"/>
    </xf>
  </cellXfs>
  <cellStyles count="16">
    <cellStyle name="Comma" xfId="1" builtinId="3"/>
    <cellStyle name="Currency" xfId="2" builtinId="4"/>
    <cellStyle name="Hyperlink 2" xfId="12"/>
    <cellStyle name="Normal" xfId="0" builtinId="0"/>
    <cellStyle name="Normal 2" xfId="3"/>
    <cellStyle name="Normal 2 3" xfId="13"/>
    <cellStyle name="Normal 2 3 2" xfId="14"/>
    <cellStyle name="Normal 3" xfId="5"/>
    <cellStyle name="Normal 4" xfId="6"/>
    <cellStyle name="Normal 5" xfId="8"/>
    <cellStyle name="Normal 6" xfId="10"/>
    <cellStyle name="Normal 7" xfId="11"/>
    <cellStyle name="Percent" xfId="4" builtinId="5"/>
    <cellStyle name="Percent 2" xfId="7"/>
    <cellStyle name="Percent 3" xfId="9"/>
    <cellStyle name="Percent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81498</xdr:rowOff>
    </xdr:from>
    <xdr:to>
      <xdr:col>14</xdr:col>
      <xdr:colOff>40750</xdr:colOff>
      <xdr:row>49</xdr:row>
      <xdr:rowOff>5828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926" t="13647" r="23586"/>
        <a:stretch/>
      </xdr:blipFill>
      <xdr:spPr>
        <a:xfrm>
          <a:off x="0" y="1033998"/>
          <a:ext cx="10719956" cy="8306330"/>
        </a:xfrm>
        <a:prstGeom prst="rect">
          <a:avLst/>
        </a:prstGeom>
      </xdr:spPr>
    </xdr:pic>
    <xdr:clientData/>
  </xdr:twoCellAnchor>
  <xdr:twoCellAnchor>
    <xdr:from>
      <xdr:col>7</xdr:col>
      <xdr:colOff>351457</xdr:colOff>
      <xdr:row>18</xdr:row>
      <xdr:rowOff>144658</xdr:rowOff>
    </xdr:from>
    <xdr:to>
      <xdr:col>8</xdr:col>
      <xdr:colOff>368776</xdr:colOff>
      <xdr:row>20</xdr:row>
      <xdr:rowOff>110021</xdr:rowOff>
    </xdr:to>
    <xdr:sp macro="" textlink="">
      <xdr:nvSpPr>
        <xdr:cNvPr id="4" name="Rectangle 3"/>
        <xdr:cNvSpPr/>
      </xdr:nvSpPr>
      <xdr:spPr>
        <a:xfrm>
          <a:off x="6794839" y="3573658"/>
          <a:ext cx="622437" cy="34636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357570</xdr:colOff>
      <xdr:row>23</xdr:row>
      <xdr:rowOff>132433</xdr:rowOff>
    </xdr:from>
    <xdr:to>
      <xdr:col>8</xdr:col>
      <xdr:colOff>374889</xdr:colOff>
      <xdr:row>25</xdr:row>
      <xdr:rowOff>97796</xdr:rowOff>
    </xdr:to>
    <xdr:sp macro="" textlink="">
      <xdr:nvSpPr>
        <xdr:cNvPr id="6" name="Rectangle 5"/>
        <xdr:cNvSpPr/>
      </xdr:nvSpPr>
      <xdr:spPr>
        <a:xfrm>
          <a:off x="6800952" y="4513933"/>
          <a:ext cx="622437" cy="34636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R77"/>
  <sheetViews>
    <sheetView tabSelected="1" workbookViewId="0">
      <selection activeCell="M16" sqref="M16"/>
    </sheetView>
  </sheetViews>
  <sheetFormatPr defaultColWidth="12.6640625" defaultRowHeight="15.75" customHeight="1"/>
  <cols>
    <col min="1" max="1" width="3.5546875" style="1" customWidth="1"/>
    <col min="2" max="2" width="7.77734375" style="1" customWidth="1"/>
    <col min="3" max="3" width="37.6640625" style="1" customWidth="1"/>
    <col min="4" max="4" width="15.109375" style="1" customWidth="1"/>
    <col min="5" max="5" width="12.5546875" style="1" customWidth="1"/>
    <col min="6" max="6" width="11.77734375" style="1" customWidth="1"/>
    <col min="7" max="7" width="9.5546875" style="1" customWidth="1"/>
    <col min="8" max="8" width="8.77734375" style="1" customWidth="1"/>
    <col min="9" max="9" width="8" style="1" customWidth="1"/>
    <col min="10" max="10" width="6.77734375" style="1" customWidth="1"/>
    <col min="11" max="11" width="12.6640625" style="1"/>
    <col min="12" max="13" width="8.77734375" style="1" customWidth="1"/>
    <col min="14" max="14" width="7.77734375" style="1" customWidth="1"/>
    <col min="15" max="16384" width="12.6640625" style="1"/>
  </cols>
  <sheetData>
    <row r="1" spans="1:18" ht="15.75" customHeight="1">
      <c r="B1" s="1" t="s">
        <v>0</v>
      </c>
      <c r="C1" s="2"/>
      <c r="D1" s="2"/>
      <c r="E1" s="2"/>
      <c r="F1" s="2"/>
      <c r="I1" s="3"/>
      <c r="N1" s="3"/>
    </row>
    <row r="2" spans="1:18" ht="15.75" customHeight="1">
      <c r="B2" s="1" t="s">
        <v>104</v>
      </c>
      <c r="C2" s="2"/>
      <c r="D2" s="2"/>
      <c r="E2" s="2"/>
      <c r="F2" s="2"/>
      <c r="I2" s="3"/>
      <c r="N2" s="3"/>
    </row>
    <row r="3" spans="1:18" ht="15.75" customHeight="1">
      <c r="B3" s="2"/>
      <c r="C3" s="2"/>
      <c r="D3" s="2"/>
      <c r="E3" s="2"/>
      <c r="F3" s="2"/>
      <c r="G3" s="2"/>
      <c r="H3" s="2"/>
    </row>
    <row r="4" spans="1:18" ht="20.25" customHeight="1">
      <c r="B4" s="253" t="s">
        <v>92</v>
      </c>
      <c r="C4" s="254"/>
      <c r="D4" s="254"/>
      <c r="E4" s="254"/>
      <c r="F4" s="254"/>
      <c r="G4" s="254"/>
      <c r="H4" s="254"/>
      <c r="I4" s="254"/>
      <c r="J4" s="5"/>
      <c r="K4" s="5"/>
      <c r="L4" s="5"/>
      <c r="M4" s="5"/>
      <c r="N4" s="5"/>
    </row>
    <row r="5" spans="1:18" ht="15.75" customHeight="1">
      <c r="B5" s="6"/>
      <c r="C5" s="6"/>
      <c r="D5" s="6"/>
      <c r="E5" s="6"/>
      <c r="F5" s="2"/>
      <c r="G5" s="6"/>
      <c r="H5" s="6"/>
      <c r="I5" s="2"/>
      <c r="J5" s="2"/>
      <c r="K5" s="2"/>
      <c r="L5" s="2"/>
      <c r="M5" s="2"/>
      <c r="N5" s="2"/>
    </row>
    <row r="6" spans="1:18" ht="21" customHeight="1">
      <c r="A6" s="211"/>
      <c r="B6" s="264" t="s">
        <v>83</v>
      </c>
      <c r="C6" s="42"/>
      <c r="D6" s="262" t="s">
        <v>82</v>
      </c>
      <c r="E6" s="260" t="s">
        <v>100</v>
      </c>
      <c r="F6" s="258" t="s">
        <v>90</v>
      </c>
      <c r="G6" s="255" t="s">
        <v>11</v>
      </c>
      <c r="H6" s="256"/>
      <c r="I6" s="257"/>
      <c r="J6" s="2"/>
      <c r="K6" s="7"/>
      <c r="L6" s="7"/>
      <c r="M6" s="7"/>
      <c r="N6" s="7"/>
      <c r="O6" s="8"/>
      <c r="P6" s="8"/>
      <c r="Q6" s="8"/>
      <c r="R6" s="8"/>
    </row>
    <row r="7" spans="1:18" ht="19.899999999999999" customHeight="1">
      <c r="A7" s="213"/>
      <c r="B7" s="265"/>
      <c r="C7" s="43" t="s">
        <v>4</v>
      </c>
      <c r="D7" s="263"/>
      <c r="E7" s="261"/>
      <c r="F7" s="259"/>
      <c r="G7" s="170" t="s">
        <v>27</v>
      </c>
      <c r="H7" s="6" t="s">
        <v>91</v>
      </c>
      <c r="I7" s="171" t="s">
        <v>7</v>
      </c>
      <c r="J7" s="2"/>
      <c r="K7" s="7"/>
      <c r="L7" s="7"/>
      <c r="M7" s="7"/>
      <c r="N7" s="7"/>
      <c r="O7" s="8"/>
      <c r="P7" s="9"/>
      <c r="Q7" s="8"/>
      <c r="R7" s="8"/>
    </row>
    <row r="8" spans="1:18" ht="15">
      <c r="A8" s="212">
        <v>1</v>
      </c>
      <c r="B8" s="44" t="s">
        <v>30</v>
      </c>
      <c r="C8" s="118" t="s">
        <v>59</v>
      </c>
      <c r="D8" s="160">
        <v>10835.304506100001</v>
      </c>
      <c r="E8" s="159">
        <v>0.53300000000000003</v>
      </c>
      <c r="F8" s="191" t="s">
        <v>79</v>
      </c>
      <c r="G8" s="56">
        <v>6.5000000000000002E-2</v>
      </c>
      <c r="H8" s="186">
        <v>5.3999999999999999E-2</v>
      </c>
      <c r="I8" s="184">
        <f>(G8+H8)/2</f>
        <v>5.9499999999999997E-2</v>
      </c>
      <c r="J8" s="2"/>
      <c r="K8" s="16"/>
      <c r="L8" s="16"/>
      <c r="M8" s="16"/>
      <c r="N8" s="7"/>
      <c r="O8" s="8"/>
      <c r="P8" s="9"/>
      <c r="Q8" s="8"/>
      <c r="R8" s="8"/>
    </row>
    <row r="9" spans="1:18" ht="15">
      <c r="A9" s="212">
        <v>2</v>
      </c>
      <c r="B9" s="44" t="s">
        <v>51</v>
      </c>
      <c r="C9" s="118" t="s">
        <v>60</v>
      </c>
      <c r="D9" s="160">
        <v>17386.48513053</v>
      </c>
      <c r="E9" s="159">
        <v>0.503</v>
      </c>
      <c r="F9" s="191" t="s">
        <v>46</v>
      </c>
      <c r="G9" s="56">
        <v>6.5000000000000002E-2</v>
      </c>
      <c r="H9" s="185">
        <v>6.2E-2</v>
      </c>
      <c r="I9" s="184">
        <f>(G9+H9)/2</f>
        <v>6.3500000000000001E-2</v>
      </c>
      <c r="J9" s="2"/>
      <c r="K9" s="16"/>
      <c r="L9" s="16"/>
      <c r="M9" s="16"/>
      <c r="N9" s="7"/>
      <c r="O9" s="8"/>
      <c r="P9" s="9"/>
      <c r="Q9" s="8"/>
      <c r="R9" s="8"/>
    </row>
    <row r="10" spans="1:18" ht="15">
      <c r="A10" s="212">
        <v>3</v>
      </c>
      <c r="B10" s="45" t="s">
        <v>22</v>
      </c>
      <c r="C10" s="85" t="s">
        <v>61</v>
      </c>
      <c r="D10" s="160">
        <v>39967.71333228</v>
      </c>
      <c r="E10" s="161">
        <v>0.53200000000000003</v>
      </c>
      <c r="F10" s="192" t="s">
        <v>79</v>
      </c>
      <c r="G10" s="56">
        <v>0.04</v>
      </c>
      <c r="H10" s="185">
        <v>5.7000000000000002E-2</v>
      </c>
      <c r="I10" s="184">
        <f t="shared" ref="I10:I28" si="0">(G10+H10)/2</f>
        <v>4.8500000000000001E-2</v>
      </c>
      <c r="J10" s="2"/>
      <c r="K10" s="16"/>
      <c r="L10" s="16"/>
      <c r="M10" s="16"/>
      <c r="N10" s="7"/>
      <c r="O10" s="8"/>
      <c r="P10" s="9"/>
      <c r="Q10" s="8"/>
      <c r="R10" s="8"/>
    </row>
    <row r="11" spans="1:18" ht="15">
      <c r="A11" s="212">
        <v>4</v>
      </c>
      <c r="B11" s="45" t="s">
        <v>86</v>
      </c>
      <c r="C11" s="85" t="s">
        <v>87</v>
      </c>
      <c r="D11" s="160">
        <v>4319.0854006999998</v>
      </c>
      <c r="E11" s="159">
        <v>0.57499999999999996</v>
      </c>
      <c r="F11" s="191" t="s">
        <v>46</v>
      </c>
      <c r="G11" s="56">
        <v>0.06</v>
      </c>
      <c r="H11" s="185">
        <v>4.8000000000000001E-2</v>
      </c>
      <c r="I11" s="128">
        <f t="shared" si="0"/>
        <v>5.3999999999999999E-2</v>
      </c>
      <c r="J11" s="2"/>
      <c r="K11" s="16"/>
      <c r="L11" s="16"/>
      <c r="M11" s="16"/>
      <c r="N11" s="7"/>
      <c r="O11" s="8"/>
      <c r="P11" s="9"/>
      <c r="Q11" s="8"/>
      <c r="R11" s="8"/>
    </row>
    <row r="12" spans="1:18" ht="15">
      <c r="A12" s="212">
        <v>5</v>
      </c>
      <c r="B12" s="86" t="s">
        <v>54</v>
      </c>
      <c r="C12" s="118" t="s">
        <v>73</v>
      </c>
      <c r="D12" s="160">
        <v>24162.99617532</v>
      </c>
      <c r="E12" s="159">
        <v>0.48899999999999999</v>
      </c>
      <c r="F12" s="191" t="s">
        <v>79</v>
      </c>
      <c r="G12" s="179">
        <v>0.03</v>
      </c>
      <c r="H12" s="185">
        <v>0.02</v>
      </c>
      <c r="I12" s="128">
        <f t="shared" si="0"/>
        <v>2.5000000000000001E-2</v>
      </c>
      <c r="J12" s="2"/>
      <c r="K12" s="16"/>
      <c r="L12" s="16"/>
      <c r="M12" s="16"/>
      <c r="N12" s="7"/>
      <c r="O12" s="8"/>
      <c r="P12" s="9"/>
      <c r="Q12" s="8"/>
      <c r="R12" s="8"/>
    </row>
    <row r="13" spans="1:18" ht="15">
      <c r="A13" s="212">
        <v>6</v>
      </c>
      <c r="B13" s="45" t="s">
        <v>34</v>
      </c>
      <c r="C13" s="85" t="s">
        <v>62</v>
      </c>
      <c r="D13" s="160">
        <v>22332.951570600002</v>
      </c>
      <c r="E13" s="159">
        <v>0.54200000000000004</v>
      </c>
      <c r="F13" s="191" t="s">
        <v>46</v>
      </c>
      <c r="G13" s="56">
        <v>0.05</v>
      </c>
      <c r="H13" s="185">
        <v>0.06</v>
      </c>
      <c r="I13" s="128">
        <f t="shared" si="0"/>
        <v>5.5E-2</v>
      </c>
      <c r="J13" s="2"/>
      <c r="K13" s="16"/>
      <c r="L13" s="16"/>
      <c r="M13" s="16"/>
      <c r="N13" s="7"/>
      <c r="O13" s="8"/>
      <c r="P13" s="9"/>
      <c r="Q13" s="8"/>
      <c r="R13" s="8"/>
    </row>
    <row r="14" spans="1:18" ht="15">
      <c r="A14" s="212">
        <v>7</v>
      </c>
      <c r="B14" s="86" t="s">
        <v>55</v>
      </c>
      <c r="C14" s="118" t="s">
        <v>74</v>
      </c>
      <c r="D14" s="160">
        <v>63089.663883000001</v>
      </c>
      <c r="E14" s="159">
        <v>0.54</v>
      </c>
      <c r="F14" s="191" t="s">
        <v>79</v>
      </c>
      <c r="G14" s="56">
        <v>5.5E-2</v>
      </c>
      <c r="H14" s="185">
        <v>0.05</v>
      </c>
      <c r="I14" s="128">
        <f t="shared" si="0"/>
        <v>5.2500000000000005E-2</v>
      </c>
      <c r="J14" s="2"/>
      <c r="K14" s="16"/>
      <c r="L14" s="16"/>
      <c r="M14" s="16"/>
      <c r="N14" s="7"/>
      <c r="O14" s="8"/>
      <c r="P14" s="9"/>
      <c r="Q14" s="8"/>
      <c r="R14" s="8"/>
    </row>
    <row r="15" spans="1:18" ht="15">
      <c r="A15" s="212">
        <v>8</v>
      </c>
      <c r="B15" s="45" t="s">
        <v>35</v>
      </c>
      <c r="C15" s="85" t="s">
        <v>67</v>
      </c>
      <c r="D15" s="160">
        <v>2435.0345815999999</v>
      </c>
      <c r="E15" s="161">
        <v>0.52500000000000002</v>
      </c>
      <c r="F15" s="192" t="s">
        <v>80</v>
      </c>
      <c r="G15" s="56">
        <v>4.4999999999999998E-2</v>
      </c>
      <c r="H15" s="185">
        <v>4.1000000000000002E-2</v>
      </c>
      <c r="I15" s="128">
        <f t="shared" si="0"/>
        <v>4.2999999999999997E-2</v>
      </c>
      <c r="J15" s="2"/>
      <c r="K15" s="16"/>
      <c r="L15" s="16"/>
      <c r="N15" s="7"/>
      <c r="O15" s="8"/>
      <c r="P15" s="9"/>
      <c r="Q15" s="8"/>
      <c r="R15" s="8"/>
    </row>
    <row r="16" spans="1:18" ht="15">
      <c r="A16" s="212">
        <v>9</v>
      </c>
      <c r="B16" s="44" t="s">
        <v>36</v>
      </c>
      <c r="C16" s="118" t="s">
        <v>75</v>
      </c>
      <c r="D16" s="160">
        <v>21963.355352480001</v>
      </c>
      <c r="E16" s="161">
        <v>0.51200000000000001</v>
      </c>
      <c r="F16" s="191" t="s">
        <v>81</v>
      </c>
      <c r="G16" s="56">
        <v>5.5E-2</v>
      </c>
      <c r="H16" s="185">
        <v>5.6000000000000001E-2</v>
      </c>
      <c r="I16" s="128">
        <f t="shared" si="0"/>
        <v>5.5500000000000001E-2</v>
      </c>
      <c r="J16" s="2"/>
      <c r="K16" s="16"/>
      <c r="L16" s="16"/>
      <c r="N16" s="7"/>
      <c r="O16" s="8"/>
      <c r="P16" s="9"/>
      <c r="Q16" s="8"/>
      <c r="R16" s="8"/>
    </row>
    <row r="17" spans="1:18" ht="15">
      <c r="A17" s="212">
        <v>10</v>
      </c>
      <c r="B17" s="86" t="s">
        <v>56</v>
      </c>
      <c r="C17" s="118" t="s">
        <v>76</v>
      </c>
      <c r="D17" s="160">
        <v>45729.89088834</v>
      </c>
      <c r="E17" s="159">
        <v>0.52200000000000002</v>
      </c>
      <c r="F17" s="191" t="s">
        <v>46</v>
      </c>
      <c r="G17" s="56">
        <v>7.4999999999999997E-2</v>
      </c>
      <c r="H17" s="185">
        <v>4.1000000000000002E-2</v>
      </c>
      <c r="I17" s="128">
        <f t="shared" si="0"/>
        <v>5.7999999999999996E-2</v>
      </c>
      <c r="J17" s="2"/>
      <c r="K17" s="16"/>
      <c r="L17" s="16"/>
      <c r="M17" s="16"/>
      <c r="N17" s="7"/>
      <c r="O17" s="8"/>
      <c r="P17" s="9"/>
      <c r="Q17" s="8"/>
      <c r="R17" s="8"/>
    </row>
    <row r="18" spans="1:18" ht="15">
      <c r="A18" s="212">
        <v>11</v>
      </c>
      <c r="B18" s="86" t="s">
        <v>52</v>
      </c>
      <c r="C18" s="118" t="s">
        <v>63</v>
      </c>
      <c r="D18" s="160">
        <v>20370.89</v>
      </c>
      <c r="E18" s="159">
        <v>0.58799999999999997</v>
      </c>
      <c r="F18" s="191" t="s">
        <v>79</v>
      </c>
      <c r="G18" s="56">
        <v>5.5E-2</v>
      </c>
      <c r="H18" s="185">
        <v>4.9000000000000002E-2</v>
      </c>
      <c r="I18" s="128">
        <f t="shared" si="0"/>
        <v>5.2000000000000005E-2</v>
      </c>
      <c r="J18" s="2"/>
      <c r="K18" s="16"/>
      <c r="L18" s="16"/>
      <c r="M18" s="16"/>
      <c r="N18" s="7"/>
      <c r="O18" s="8"/>
      <c r="P18" s="9"/>
      <c r="Q18" s="8"/>
      <c r="R18" s="8"/>
    </row>
    <row r="19" spans="1:18" ht="15">
      <c r="A19" s="212">
        <v>12</v>
      </c>
      <c r="B19" s="45" t="s">
        <v>23</v>
      </c>
      <c r="C19" s="85" t="s">
        <v>68</v>
      </c>
      <c r="D19" s="160">
        <v>4911.3705176800004</v>
      </c>
      <c r="E19" s="161">
        <v>0.436</v>
      </c>
      <c r="F19" s="192" t="s">
        <v>80</v>
      </c>
      <c r="G19" s="56">
        <v>3.5000000000000003E-2</v>
      </c>
      <c r="H19" s="185">
        <v>3.7999999999999999E-2</v>
      </c>
      <c r="I19" s="128">
        <f t="shared" si="0"/>
        <v>3.6500000000000005E-2</v>
      </c>
      <c r="J19" s="115"/>
      <c r="K19" s="206"/>
      <c r="L19" s="19"/>
      <c r="N19" s="107"/>
      <c r="O19" s="8"/>
    </row>
    <row r="20" spans="1:18" ht="15">
      <c r="A20" s="212">
        <v>13</v>
      </c>
      <c r="B20" s="45" t="s">
        <v>57</v>
      </c>
      <c r="C20" s="85" t="s">
        <v>77</v>
      </c>
      <c r="D20" s="160">
        <v>85155.506439689983</v>
      </c>
      <c r="E20" s="159">
        <v>0.52700000000000002</v>
      </c>
      <c r="F20" s="191" t="s">
        <v>79</v>
      </c>
      <c r="G20" s="56">
        <v>0.09</v>
      </c>
      <c r="H20" s="185">
        <v>7.6999999999999999E-2</v>
      </c>
      <c r="I20" s="128">
        <f t="shared" si="0"/>
        <v>8.3499999999999991E-2</v>
      </c>
      <c r="J20" s="115"/>
      <c r="K20" s="206"/>
      <c r="L20" s="19"/>
      <c r="M20" s="19"/>
      <c r="N20" s="107"/>
      <c r="O20" s="8"/>
    </row>
    <row r="21" spans="1:18" ht="15">
      <c r="A21" s="212">
        <v>14</v>
      </c>
      <c r="B21" s="86" t="s">
        <v>53</v>
      </c>
      <c r="C21" s="118" t="s">
        <v>69</v>
      </c>
      <c r="D21" s="160">
        <v>3481.0310589400001</v>
      </c>
      <c r="E21" s="183">
        <v>0.52200000000000002</v>
      </c>
      <c r="F21" s="191" t="s">
        <v>80</v>
      </c>
      <c r="G21" s="56">
        <v>0.03</v>
      </c>
      <c r="H21" s="185">
        <v>2.5000000000000001E-2</v>
      </c>
      <c r="I21" s="128">
        <f>(G21+H21)/2</f>
        <v>2.75E-2</v>
      </c>
      <c r="J21" s="115"/>
      <c r="K21" s="206"/>
      <c r="L21" s="19"/>
      <c r="M21" s="210"/>
      <c r="N21" s="108"/>
      <c r="O21" s="109"/>
    </row>
    <row r="22" spans="1:18" ht="15">
      <c r="A22" s="212">
        <v>15</v>
      </c>
      <c r="B22" s="45" t="s">
        <v>38</v>
      </c>
      <c r="C22" s="85" t="s">
        <v>64</v>
      </c>
      <c r="D22" s="160">
        <v>8398.7438457499993</v>
      </c>
      <c r="E22" s="159">
        <v>0.42</v>
      </c>
      <c r="F22" s="191" t="s">
        <v>46</v>
      </c>
      <c r="G22" s="56">
        <v>6.5000000000000002E-2</v>
      </c>
      <c r="H22" s="185">
        <v>4.5999999999999999E-2</v>
      </c>
      <c r="I22" s="128">
        <f t="shared" si="0"/>
        <v>5.5500000000000001E-2</v>
      </c>
      <c r="J22" s="115"/>
      <c r="K22" s="207"/>
      <c r="L22" s="208"/>
      <c r="M22" s="209"/>
      <c r="N22" s="112"/>
      <c r="O22" s="113"/>
    </row>
    <row r="23" spans="1:18" ht="15">
      <c r="A23" s="212">
        <v>16</v>
      </c>
      <c r="B23" s="44" t="s">
        <v>39</v>
      </c>
      <c r="C23" s="118" t="s">
        <v>65</v>
      </c>
      <c r="D23" s="160">
        <v>1994.82863868</v>
      </c>
      <c r="E23" s="159">
        <v>0.44700000000000001</v>
      </c>
      <c r="F23" s="191" t="s">
        <v>80</v>
      </c>
      <c r="G23" s="56">
        <v>0.05</v>
      </c>
      <c r="H23" s="185">
        <v>7.0000000000000007E-2</v>
      </c>
      <c r="I23" s="128">
        <f t="shared" si="0"/>
        <v>6.0000000000000005E-2</v>
      </c>
      <c r="J23" s="115"/>
      <c r="K23" s="207"/>
      <c r="L23" s="208"/>
      <c r="M23" s="209"/>
      <c r="N23" s="112"/>
      <c r="O23" s="113"/>
    </row>
    <row r="24" spans="1:18" ht="15">
      <c r="A24" s="212">
        <v>17</v>
      </c>
      <c r="B24" s="44" t="s">
        <v>24</v>
      </c>
      <c r="C24" s="118" t="s">
        <v>70</v>
      </c>
      <c r="D24" s="160">
        <v>10566.44426642</v>
      </c>
      <c r="E24" s="159">
        <v>0.47</v>
      </c>
      <c r="F24" s="191" t="s">
        <v>79</v>
      </c>
      <c r="G24" s="56">
        <v>0.05</v>
      </c>
      <c r="H24" s="185">
        <v>0.05</v>
      </c>
      <c r="I24" s="128">
        <f t="shared" si="0"/>
        <v>0.05</v>
      </c>
      <c r="J24" s="115"/>
      <c r="K24" s="207"/>
      <c r="L24" s="208"/>
      <c r="M24" s="209"/>
      <c r="N24" s="112"/>
      <c r="O24" s="113"/>
    </row>
    <row r="25" spans="1:18" ht="15">
      <c r="A25" s="212">
        <v>18</v>
      </c>
      <c r="B25" s="49" t="s">
        <v>26</v>
      </c>
      <c r="C25" s="118" t="s">
        <v>71</v>
      </c>
      <c r="D25" s="160">
        <v>4518.8360105000002</v>
      </c>
      <c r="E25" s="159">
        <v>0.46500000000000002</v>
      </c>
      <c r="F25" s="191" t="s">
        <v>46</v>
      </c>
      <c r="G25" s="179">
        <v>4.4999999999999998E-2</v>
      </c>
      <c r="H25" s="185">
        <v>4.1000000000000002E-2</v>
      </c>
      <c r="I25" s="128">
        <f t="shared" si="0"/>
        <v>4.2999999999999997E-2</v>
      </c>
      <c r="J25" s="115"/>
      <c r="K25" s="207"/>
      <c r="L25" s="208"/>
      <c r="M25" s="209"/>
      <c r="N25" s="112"/>
      <c r="O25" s="113"/>
    </row>
    <row r="26" spans="1:18" ht="15">
      <c r="A26" s="212">
        <v>19</v>
      </c>
      <c r="B26" s="86" t="s">
        <v>58</v>
      </c>
      <c r="C26" s="118" t="s">
        <v>78</v>
      </c>
      <c r="D26" s="160">
        <v>27749.189079</v>
      </c>
      <c r="E26" s="159">
        <v>0.46600000000000003</v>
      </c>
      <c r="F26" s="191" t="s">
        <v>46</v>
      </c>
      <c r="G26" s="56">
        <v>4.4999999999999998E-2</v>
      </c>
      <c r="H26" s="185">
        <v>6.3E-2</v>
      </c>
      <c r="I26" s="128">
        <f t="shared" si="0"/>
        <v>5.3999999999999999E-2</v>
      </c>
      <c r="J26" s="115"/>
      <c r="K26" s="207"/>
      <c r="L26" s="208"/>
      <c r="M26" s="209"/>
      <c r="N26" s="112"/>
      <c r="O26" s="113"/>
    </row>
    <row r="27" spans="1:18" ht="15">
      <c r="A27" s="212">
        <v>20</v>
      </c>
      <c r="B27" s="86" t="s">
        <v>41</v>
      </c>
      <c r="C27" s="118" t="s">
        <v>66</v>
      </c>
      <c r="D27" s="160">
        <v>24053.46837875</v>
      </c>
      <c r="E27" s="161">
        <v>0.504</v>
      </c>
      <c r="F27" s="191" t="s">
        <v>79</v>
      </c>
      <c r="G27" s="56">
        <v>0.06</v>
      </c>
      <c r="H27" s="185">
        <v>4.3999999999999997E-2</v>
      </c>
      <c r="I27" s="128">
        <f t="shared" si="0"/>
        <v>5.1999999999999998E-2</v>
      </c>
      <c r="J27" s="115"/>
      <c r="K27" s="207"/>
      <c r="L27" s="208"/>
      <c r="M27" s="209"/>
      <c r="N27" s="112"/>
      <c r="O27" s="113"/>
    </row>
    <row r="28" spans="1:18" ht="15">
      <c r="A28" s="212">
        <v>21</v>
      </c>
      <c r="B28" s="45" t="s">
        <v>42</v>
      </c>
      <c r="C28" s="85" t="s">
        <v>72</v>
      </c>
      <c r="D28" s="160">
        <v>28209.635648479998</v>
      </c>
      <c r="E28" s="159">
        <v>0.56399999999999995</v>
      </c>
      <c r="F28" s="191" t="s">
        <v>79</v>
      </c>
      <c r="G28" s="56">
        <v>5.5E-2</v>
      </c>
      <c r="H28" s="185">
        <v>5.8999999999999997E-2</v>
      </c>
      <c r="I28" s="128">
        <f t="shared" si="0"/>
        <v>5.6999999999999995E-2</v>
      </c>
      <c r="J28" s="115"/>
      <c r="K28" s="207"/>
      <c r="L28" s="208"/>
      <c r="M28" s="209"/>
      <c r="N28" s="112"/>
      <c r="O28" s="113"/>
    </row>
    <row r="29" spans="1:18" ht="15">
      <c r="A29" s="213"/>
      <c r="B29" s="47"/>
      <c r="C29" s="119"/>
      <c r="D29" s="181"/>
      <c r="E29" s="180"/>
      <c r="F29" s="193"/>
      <c r="G29" s="182"/>
      <c r="H29" s="187"/>
      <c r="I29" s="129"/>
      <c r="J29" s="115"/>
      <c r="K29" s="110"/>
      <c r="L29" s="114"/>
      <c r="M29" s="112"/>
      <c r="N29" s="112"/>
      <c r="O29" s="113"/>
    </row>
    <row r="30" spans="1:18" ht="15.75" customHeight="1">
      <c r="B30" s="41"/>
      <c r="C30" s="84" t="s">
        <v>18</v>
      </c>
      <c r="D30" s="104">
        <f>AVERAGE(D8:D28)</f>
        <v>22458.68689070666</v>
      </c>
      <c r="E30" s="216">
        <f>AVERAGE(E8:E28)</f>
        <v>0.5086666666666666</v>
      </c>
      <c r="F30" s="105"/>
      <c r="G30" s="106">
        <f>AVERAGE(G8:G28)</f>
        <v>5.3333333333333337E-2</v>
      </c>
      <c r="H30" s="106">
        <f>AVERAGE(H8:H28)</f>
        <v>5.0047619047619056E-2</v>
      </c>
      <c r="I30" s="120">
        <f>(G30+H30)/2</f>
        <v>5.1690476190476196E-2</v>
      </c>
      <c r="J30" s="217"/>
      <c r="K30" s="110"/>
      <c r="L30" s="114"/>
      <c r="M30" s="112"/>
      <c r="N30" s="112"/>
      <c r="O30" s="113"/>
    </row>
    <row r="31" spans="1:18" ht="15.75" customHeight="1">
      <c r="D31" s="34"/>
      <c r="E31" s="36"/>
      <c r="F31" s="35"/>
      <c r="J31" s="11"/>
      <c r="K31" s="110"/>
      <c r="L31" s="114"/>
      <c r="M31" s="112"/>
      <c r="N31" s="112"/>
      <c r="O31" s="113"/>
    </row>
    <row r="32" spans="1:18" ht="15.75" customHeight="1">
      <c r="B32" s="218" t="s">
        <v>17</v>
      </c>
      <c r="C32" s="219" t="s">
        <v>93</v>
      </c>
      <c r="D32" s="220"/>
      <c r="E32" s="220"/>
      <c r="F32" s="221"/>
      <c r="G32" s="221"/>
      <c r="H32" s="222"/>
      <c r="I32" s="220"/>
      <c r="J32" s="230"/>
      <c r="K32" s="111"/>
      <c r="L32" s="114"/>
      <c r="M32" s="112"/>
      <c r="N32" s="112"/>
      <c r="O32" s="113"/>
    </row>
    <row r="33" spans="2:18" ht="15.75" customHeight="1">
      <c r="B33" s="218"/>
      <c r="C33" s="219" t="s">
        <v>94</v>
      </c>
      <c r="D33" s="220"/>
      <c r="E33" s="220"/>
      <c r="F33" s="221"/>
      <c r="G33" s="221"/>
      <c r="H33" s="222"/>
      <c r="I33" s="220"/>
      <c r="J33" s="230"/>
      <c r="K33" s="111"/>
      <c r="L33" s="114"/>
      <c r="M33" s="112"/>
      <c r="N33" s="112"/>
      <c r="O33" s="113"/>
    </row>
    <row r="34" spans="2:18" ht="15.75" customHeight="1">
      <c r="B34" s="221"/>
      <c r="C34" s="223" t="s">
        <v>95</v>
      </c>
      <c r="D34" s="224"/>
      <c r="E34" s="225"/>
      <c r="F34" s="226"/>
      <c r="G34" s="226"/>
      <c r="H34" s="227"/>
      <c r="I34" s="226"/>
      <c r="J34" s="231"/>
      <c r="K34" s="12"/>
      <c r="L34" s="13"/>
      <c r="N34" s="14"/>
      <c r="O34" s="15"/>
      <c r="P34" s="8"/>
      <c r="Q34" s="8"/>
      <c r="R34" s="8"/>
    </row>
    <row r="35" spans="2:18" ht="15.75" customHeight="1">
      <c r="B35" s="228"/>
      <c r="C35" s="229" t="s">
        <v>96</v>
      </c>
      <c r="D35" s="221"/>
      <c r="E35" s="221"/>
      <c r="F35" s="221"/>
      <c r="G35" s="221"/>
      <c r="H35" s="221"/>
      <c r="I35" s="221"/>
      <c r="J35" s="232"/>
      <c r="K35" s="8"/>
      <c r="L35" s="14"/>
      <c r="N35" s="8"/>
      <c r="O35" s="15"/>
      <c r="P35" s="8"/>
      <c r="Q35" s="8"/>
      <c r="R35" s="8"/>
    </row>
    <row r="36" spans="2:18" ht="15.75" customHeight="1">
      <c r="J36" s="8"/>
      <c r="K36" s="21"/>
      <c r="L36" s="14"/>
      <c r="N36" s="14"/>
      <c r="O36" s="15"/>
      <c r="P36" s="8"/>
      <c r="Q36" s="8"/>
      <c r="R36" s="8"/>
    </row>
    <row r="37" spans="2:18" ht="15.75" customHeight="1">
      <c r="J37" s="17"/>
      <c r="K37" s="17"/>
      <c r="L37" s="8"/>
      <c r="N37" s="8"/>
      <c r="O37" s="8"/>
      <c r="P37" s="8"/>
      <c r="Q37" s="8"/>
      <c r="R37" s="8"/>
    </row>
    <row r="38" spans="2:18" ht="15.75" customHeight="1">
      <c r="J38" s="17"/>
      <c r="K38" s="17"/>
      <c r="L38" s="8"/>
      <c r="N38" s="8"/>
      <c r="O38" s="8"/>
      <c r="P38" s="8"/>
      <c r="Q38" s="8"/>
      <c r="R38" s="8"/>
    </row>
    <row r="39" spans="2:18" ht="15.75" customHeight="1">
      <c r="J39" s="17"/>
      <c r="K39" s="17"/>
      <c r="L39" s="8"/>
      <c r="N39" s="8"/>
      <c r="O39" s="8"/>
      <c r="P39" s="8"/>
      <c r="Q39" s="8"/>
      <c r="R39" s="8"/>
    </row>
    <row r="40" spans="2:18" ht="15.75" customHeight="1">
      <c r="J40" s="17"/>
      <c r="K40" s="17"/>
      <c r="L40" s="8"/>
      <c r="N40" s="8"/>
      <c r="O40" s="8"/>
      <c r="P40" s="8"/>
      <c r="Q40" s="8"/>
      <c r="R40" s="8"/>
    </row>
    <row r="41" spans="2:18" ht="15.75" customHeight="1">
      <c r="J41" s="30"/>
      <c r="K41" s="17"/>
      <c r="L41" s="8"/>
      <c r="N41" s="8"/>
      <c r="O41" s="8"/>
      <c r="P41" s="8"/>
      <c r="Q41" s="8"/>
      <c r="R41" s="8"/>
    </row>
    <row r="42" spans="2:18" ht="15.75" customHeight="1">
      <c r="J42" s="24"/>
      <c r="K42" s="17"/>
      <c r="L42" s="8"/>
      <c r="N42" s="8"/>
      <c r="O42" s="8"/>
      <c r="P42" s="8"/>
      <c r="Q42" s="8"/>
      <c r="R42" s="8"/>
    </row>
    <row r="43" spans="2:18" ht="15.75" customHeight="1">
      <c r="J43" s="24"/>
      <c r="K43" s="17"/>
      <c r="L43" s="8"/>
      <c r="N43" s="8"/>
      <c r="O43" s="8"/>
      <c r="P43" s="8"/>
      <c r="Q43" s="8"/>
      <c r="R43" s="8"/>
    </row>
    <row r="44" spans="2:18" ht="15.75" customHeight="1">
      <c r="B44" s="4"/>
      <c r="C44" s="29"/>
      <c r="D44" s="34"/>
      <c r="E44" s="36"/>
      <c r="F44" s="4"/>
      <c r="G44" s="4"/>
      <c r="H44" s="33"/>
      <c r="I44" s="4"/>
      <c r="J44" s="38"/>
      <c r="K44" s="17"/>
      <c r="L44" s="8"/>
      <c r="N44" s="8"/>
      <c r="O44" s="8"/>
      <c r="P44" s="8"/>
      <c r="Q44" s="8"/>
      <c r="R44" s="8"/>
    </row>
    <row r="45" spans="2:18" ht="15.75" customHeight="1">
      <c r="B45" s="29"/>
      <c r="C45" s="4"/>
      <c r="D45" s="4"/>
      <c r="E45" s="4"/>
      <c r="F45" s="29"/>
      <c r="G45" s="29"/>
      <c r="H45" s="29"/>
      <c r="I45" s="4"/>
      <c r="J45" s="31"/>
      <c r="K45" s="17"/>
      <c r="L45" s="8"/>
      <c r="N45" s="8"/>
      <c r="O45" s="8"/>
      <c r="P45" s="8"/>
      <c r="Q45" s="8"/>
      <c r="R45" s="8"/>
    </row>
    <row r="46" spans="2:18" ht="15.75" customHeight="1">
      <c r="B46" s="29"/>
      <c r="C46" s="4"/>
      <c r="D46" s="4"/>
      <c r="E46" s="4"/>
      <c r="F46" s="29"/>
      <c r="G46" s="29"/>
      <c r="H46" s="29"/>
      <c r="I46" s="4"/>
      <c r="J46" s="38"/>
      <c r="K46" s="17"/>
      <c r="L46" s="8"/>
      <c r="N46" s="8"/>
      <c r="O46" s="8"/>
      <c r="P46" s="8"/>
      <c r="Q46" s="8"/>
      <c r="R46" s="8"/>
    </row>
    <row r="47" spans="2:18" ht="15.75" customHeight="1">
      <c r="B47" s="29"/>
      <c r="C47" s="4"/>
      <c r="D47" s="4"/>
      <c r="E47" s="4"/>
      <c r="F47" s="29"/>
      <c r="G47" s="29"/>
      <c r="H47" s="29"/>
      <c r="I47" s="8"/>
      <c r="J47" s="38"/>
      <c r="K47" s="17"/>
      <c r="L47" s="8"/>
      <c r="N47" s="8"/>
      <c r="O47" s="8"/>
      <c r="P47" s="8"/>
      <c r="Q47" s="8"/>
      <c r="R47" s="8"/>
    </row>
    <row r="48" spans="2:18" ht="15.75" customHeight="1">
      <c r="B48" s="19"/>
      <c r="C48" s="8"/>
      <c r="D48" s="8"/>
      <c r="E48" s="8"/>
      <c r="F48" s="8"/>
      <c r="G48" s="8"/>
      <c r="H48" s="8"/>
      <c r="I48" s="8"/>
      <c r="J48" s="38"/>
      <c r="K48" s="17"/>
      <c r="L48" s="8"/>
      <c r="N48" s="8"/>
      <c r="O48" s="8"/>
      <c r="P48" s="8"/>
      <c r="Q48" s="8"/>
      <c r="R48" s="8"/>
    </row>
    <row r="49" spans="2:18" ht="15.75" customHeight="1">
      <c r="B49" s="19"/>
      <c r="C49" s="8"/>
      <c r="D49" s="8"/>
      <c r="E49" s="8"/>
      <c r="F49" s="8"/>
      <c r="G49" s="8"/>
      <c r="H49" s="8"/>
      <c r="I49" s="8"/>
      <c r="J49" s="37"/>
      <c r="K49" s="8"/>
      <c r="L49" s="8"/>
      <c r="N49" s="8"/>
      <c r="O49" s="8"/>
      <c r="P49" s="8"/>
      <c r="Q49" s="8"/>
      <c r="R49" s="8"/>
    </row>
    <row r="50" spans="2:18" ht="15.75" customHeight="1">
      <c r="B50" s="19"/>
      <c r="C50" s="8"/>
      <c r="D50" s="8"/>
      <c r="E50" s="8"/>
      <c r="F50" s="8"/>
      <c r="G50" s="8"/>
      <c r="H50" s="8"/>
      <c r="I50" s="8"/>
      <c r="J50" s="37"/>
      <c r="K50" s="8"/>
      <c r="L50" s="8"/>
      <c r="M50" s="8"/>
      <c r="N50" s="8"/>
      <c r="O50" s="8"/>
      <c r="P50" s="8"/>
      <c r="Q50" s="8"/>
      <c r="R50" s="8"/>
    </row>
    <row r="51" spans="2:18" ht="15.75" customHeight="1">
      <c r="B51" s="19"/>
      <c r="C51" s="8"/>
      <c r="D51" s="8"/>
      <c r="E51" s="8"/>
      <c r="F51" s="8"/>
      <c r="G51" s="8"/>
      <c r="H51" s="8"/>
      <c r="I51" s="8"/>
      <c r="J51" s="37"/>
      <c r="K51" s="8"/>
      <c r="L51" s="8"/>
      <c r="M51" s="8"/>
      <c r="N51" s="8"/>
      <c r="O51" s="8"/>
      <c r="P51" s="8"/>
      <c r="Q51" s="8"/>
      <c r="R51" s="8"/>
    </row>
    <row r="52" spans="2:18" ht="15.75" customHeight="1">
      <c r="B52" s="19"/>
      <c r="C52" s="8"/>
      <c r="D52" s="8"/>
      <c r="E52" s="8"/>
      <c r="F52" s="8"/>
      <c r="G52" s="8"/>
      <c r="H52" s="8"/>
      <c r="I52" s="8"/>
      <c r="J52" s="37"/>
      <c r="K52" s="8"/>
      <c r="L52" s="8"/>
      <c r="M52" s="8"/>
      <c r="N52" s="8"/>
      <c r="O52" s="8"/>
      <c r="P52" s="8"/>
      <c r="Q52" s="8"/>
      <c r="R52" s="8"/>
    </row>
    <row r="53" spans="2:18" ht="15.75" customHeight="1">
      <c r="B53" s="19"/>
      <c r="C53" s="8"/>
      <c r="D53" s="8"/>
      <c r="E53" s="8"/>
      <c r="F53" s="8"/>
      <c r="G53" s="8"/>
      <c r="H53" s="8"/>
      <c r="I53" s="8"/>
      <c r="J53" s="29"/>
      <c r="K53" s="8"/>
      <c r="L53" s="8"/>
      <c r="M53" s="8"/>
      <c r="N53" s="8"/>
      <c r="O53" s="8"/>
      <c r="P53" s="8"/>
      <c r="Q53" s="8"/>
      <c r="R53" s="8"/>
    </row>
    <row r="54" spans="2:18" ht="15.75" customHeight="1">
      <c r="B54" s="19"/>
      <c r="C54" s="8"/>
      <c r="D54" s="8"/>
      <c r="E54" s="8"/>
      <c r="F54" s="8"/>
      <c r="G54" s="8"/>
      <c r="H54" s="8"/>
      <c r="I54" s="8"/>
      <c r="J54" s="29"/>
      <c r="K54" s="8"/>
      <c r="L54" s="8"/>
      <c r="M54" s="8"/>
      <c r="N54" s="8"/>
      <c r="O54" s="8"/>
      <c r="P54" s="8"/>
      <c r="Q54" s="8"/>
      <c r="R54" s="8"/>
    </row>
    <row r="55" spans="2:18" ht="15.75" customHeight="1">
      <c r="B55" s="19"/>
      <c r="C55" s="8"/>
      <c r="D55" s="8"/>
      <c r="E55" s="8"/>
      <c r="F55" s="8"/>
      <c r="G55" s="8"/>
      <c r="H55" s="8"/>
      <c r="I55" s="8"/>
      <c r="J55" s="29"/>
      <c r="K55" s="8"/>
      <c r="L55" s="8"/>
      <c r="M55" s="8"/>
      <c r="N55" s="8"/>
      <c r="O55" s="8"/>
      <c r="P55" s="8"/>
      <c r="Q55" s="8"/>
      <c r="R55" s="8"/>
    </row>
    <row r="56" spans="2:18" ht="15.75" customHeight="1">
      <c r="B56" s="19"/>
      <c r="C56" s="8"/>
      <c r="D56" s="8"/>
      <c r="E56" s="8"/>
      <c r="F56" s="8"/>
      <c r="G56" s="8"/>
      <c r="H56" s="8"/>
      <c r="I56" s="8"/>
      <c r="J56" s="29"/>
      <c r="K56" s="8"/>
      <c r="L56" s="8"/>
      <c r="M56" s="8"/>
      <c r="N56" s="8"/>
      <c r="O56" s="8"/>
      <c r="P56" s="8"/>
      <c r="Q56" s="8"/>
      <c r="R56" s="8"/>
    </row>
    <row r="57" spans="2:18" ht="15.75" customHeight="1">
      <c r="B57" s="19"/>
      <c r="C57" s="8"/>
      <c r="D57" s="8"/>
      <c r="E57" s="8"/>
      <c r="F57" s="8"/>
      <c r="G57" s="8"/>
      <c r="H57" s="8"/>
      <c r="I57" s="8"/>
      <c r="J57" s="29"/>
      <c r="K57" s="8"/>
      <c r="L57" s="8"/>
      <c r="M57" s="8"/>
      <c r="N57" s="8"/>
      <c r="O57" s="8"/>
      <c r="P57" s="8"/>
      <c r="Q57" s="8"/>
      <c r="R57" s="8"/>
    </row>
    <row r="58" spans="2:18" ht="15.75" customHeight="1">
      <c r="B58" s="1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2:18" ht="15.75" customHeight="1">
      <c r="B59" s="19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2:18" ht="15.75" customHeight="1">
      <c r="B60" s="19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2:18" ht="15.75" customHeight="1">
      <c r="B61" s="19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2:18" ht="15.75" customHeight="1">
      <c r="B62" s="19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2:18" ht="15.75" customHeight="1">
      <c r="B63" s="19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2:18" ht="15.75" customHeight="1">
      <c r="B64" s="19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2:18" ht="15.75" customHeight="1">
      <c r="B65" s="19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2:18" ht="15.75" customHeight="1">
      <c r="B66" s="19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2:18" ht="15.75" customHeight="1">
      <c r="B67" s="19"/>
      <c r="C67" s="8"/>
      <c r="D67" s="8"/>
      <c r="E67" s="8"/>
      <c r="F67" s="8"/>
      <c r="G67" s="8"/>
      <c r="H67" s="8"/>
      <c r="J67" s="8"/>
      <c r="K67" s="8"/>
      <c r="L67" s="8"/>
      <c r="M67" s="8"/>
      <c r="N67" s="8"/>
      <c r="O67" s="8"/>
      <c r="P67" s="8"/>
      <c r="Q67" s="8"/>
      <c r="R67" s="8"/>
    </row>
    <row r="68" spans="2:18" ht="15.75" customHeight="1">
      <c r="J68" s="8"/>
      <c r="K68" s="8"/>
      <c r="L68" s="8"/>
      <c r="M68" s="8"/>
      <c r="N68" s="8"/>
      <c r="O68" s="8"/>
      <c r="P68" s="8"/>
      <c r="Q68" s="8"/>
      <c r="R68" s="8"/>
    </row>
    <row r="69" spans="2:18" ht="15.75" customHeight="1">
      <c r="J69" s="8"/>
      <c r="K69" s="8"/>
      <c r="L69" s="8"/>
      <c r="M69" s="8"/>
      <c r="N69" s="8"/>
      <c r="O69" s="8"/>
      <c r="P69" s="8"/>
      <c r="Q69" s="8"/>
      <c r="R69" s="8"/>
    </row>
    <row r="70" spans="2:18" ht="15.75" customHeight="1">
      <c r="J70" s="8"/>
      <c r="K70" s="8"/>
      <c r="L70" s="8"/>
      <c r="M70" s="8"/>
      <c r="N70" s="8"/>
      <c r="O70" s="8"/>
      <c r="P70" s="8"/>
      <c r="Q70" s="8"/>
      <c r="R70" s="8"/>
    </row>
    <row r="71" spans="2:18" ht="15.75" customHeight="1">
      <c r="J71" s="8"/>
      <c r="K71" s="8"/>
      <c r="L71" s="8"/>
      <c r="M71" s="8"/>
      <c r="N71" s="8"/>
      <c r="O71" s="8"/>
      <c r="P71" s="8"/>
      <c r="Q71" s="8"/>
      <c r="R71" s="8"/>
    </row>
    <row r="72" spans="2:18" ht="15.75" customHeight="1">
      <c r="J72" s="8"/>
      <c r="K72" s="8"/>
      <c r="L72" s="8"/>
      <c r="M72" s="8"/>
      <c r="N72" s="8"/>
      <c r="O72" s="8"/>
      <c r="P72" s="8"/>
      <c r="Q72" s="8"/>
      <c r="R72" s="8"/>
    </row>
    <row r="73" spans="2:18" ht="15.75" customHeight="1">
      <c r="J73" s="8"/>
      <c r="K73" s="8"/>
      <c r="L73" s="8"/>
      <c r="M73" s="8"/>
      <c r="N73" s="8"/>
      <c r="O73" s="8"/>
      <c r="P73" s="8"/>
      <c r="Q73" s="8"/>
      <c r="R73" s="8"/>
    </row>
    <row r="74" spans="2:18" ht="15.75" customHeight="1">
      <c r="J74" s="8"/>
      <c r="K74" s="8"/>
      <c r="L74" s="8"/>
      <c r="M74" s="8"/>
      <c r="N74" s="8"/>
      <c r="O74" s="8"/>
      <c r="P74" s="8"/>
      <c r="Q74" s="8"/>
      <c r="R74" s="8"/>
    </row>
    <row r="75" spans="2:18" ht="15.75" customHeight="1">
      <c r="J75" s="8"/>
      <c r="K75" s="8"/>
      <c r="L75" s="8"/>
      <c r="M75" s="8"/>
      <c r="N75" s="8"/>
      <c r="O75" s="8"/>
      <c r="P75" s="8"/>
      <c r="Q75" s="8"/>
      <c r="R75" s="8"/>
    </row>
    <row r="76" spans="2:18" ht="15.75" customHeight="1">
      <c r="J76" s="8"/>
      <c r="K76" s="8"/>
      <c r="L76" s="8"/>
      <c r="M76" s="8"/>
      <c r="N76" s="8"/>
      <c r="O76" s="8"/>
      <c r="P76" s="8"/>
      <c r="Q76" s="8"/>
      <c r="R76" s="8"/>
    </row>
    <row r="77" spans="2:18" ht="15.75" customHeight="1">
      <c r="J77" s="8"/>
      <c r="K77" s="8"/>
      <c r="L77" s="8"/>
      <c r="M77" s="8"/>
      <c r="N77" s="8"/>
      <c r="O77" s="8"/>
      <c r="P77" s="8"/>
      <c r="Q77" s="8"/>
      <c r="R77" s="8"/>
    </row>
  </sheetData>
  <sortState ref="B8:H29">
    <sortCondition ref="C8:C29"/>
  </sortState>
  <mergeCells count="6">
    <mergeCell ref="B4:I4"/>
    <mergeCell ref="G6:I6"/>
    <mergeCell ref="F6:F7"/>
    <mergeCell ref="E6:E7"/>
    <mergeCell ref="D6:D7"/>
    <mergeCell ref="B6:B7"/>
  </mergeCells>
  <phoneticPr fontId="5" type="noConversion"/>
  <pageMargins left="0.75" right="0.5" top="0.5" bottom="0.55000000000000004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AX91"/>
  <sheetViews>
    <sheetView workbookViewId="0">
      <selection activeCell="H1" sqref="H1:I2"/>
    </sheetView>
  </sheetViews>
  <sheetFormatPr defaultColWidth="9.77734375" defaultRowHeight="15.75" customHeight="1"/>
  <cols>
    <col min="1" max="1" width="3.88671875" style="1" customWidth="1"/>
    <col min="2" max="2" width="12" style="1" customWidth="1"/>
    <col min="3" max="3" width="27.21875" style="1" customWidth="1"/>
    <col min="4" max="4" width="8.44140625" style="1" bestFit="1" customWidth="1"/>
    <col min="5" max="5" width="9.21875" style="1" bestFit="1" customWidth="1"/>
    <col min="6" max="6" width="9.21875" style="1" customWidth="1"/>
    <col min="7" max="7" width="10.109375" style="1" customWidth="1"/>
    <col min="8" max="9" width="9.77734375" style="1" customWidth="1"/>
    <col min="10" max="15" width="9.21875" style="1" customWidth="1"/>
    <col min="16" max="16" width="9.44140625" style="1" customWidth="1"/>
    <col min="17" max="17" width="7.77734375" style="1" customWidth="1"/>
    <col min="18" max="30" width="9.77734375" style="1"/>
    <col min="31" max="31" width="11.109375" style="1" customWidth="1"/>
    <col min="32" max="16384" width="9.77734375" style="1"/>
  </cols>
  <sheetData>
    <row r="1" spans="1:31" ht="15.75" customHeight="1">
      <c r="B1" s="1" t="s">
        <v>0</v>
      </c>
      <c r="P1" s="3"/>
      <c r="Q1" s="3"/>
    </row>
    <row r="2" spans="1:31" ht="15.75" customHeight="1">
      <c r="B2" s="1" t="str">
        <f>'SelCrit&amp;Growth'!B2</f>
        <v>Docket No. 49421</v>
      </c>
      <c r="P2" s="3"/>
      <c r="Q2" s="3"/>
    </row>
    <row r="3" spans="1:31" ht="15.75" customHeight="1">
      <c r="B3" s="1" t="s">
        <v>85</v>
      </c>
    </row>
    <row r="4" spans="1:31" ht="18.75" customHeight="1">
      <c r="B4" s="266" t="s">
        <v>16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10"/>
    </row>
    <row r="5" spans="1:31" ht="16.899999999999999" customHeight="1">
      <c r="B5" s="17"/>
      <c r="C5" s="17"/>
      <c r="D5" s="17"/>
      <c r="E5" s="17"/>
      <c r="F5" s="17"/>
      <c r="G5" s="17"/>
      <c r="I5" s="17"/>
      <c r="J5" s="17"/>
      <c r="K5" s="17"/>
      <c r="L5" s="17"/>
      <c r="M5" s="17"/>
      <c r="N5" s="17"/>
      <c r="O5" s="17"/>
      <c r="P5" s="17"/>
      <c r="Q5" s="17"/>
    </row>
    <row r="6" spans="1:31" ht="15.75" customHeight="1">
      <c r="A6" s="211"/>
      <c r="B6" s="48" t="s">
        <v>1</v>
      </c>
      <c r="C6" s="48"/>
      <c r="D6" s="96" t="s">
        <v>6</v>
      </c>
      <c r="E6" s="87">
        <v>12</v>
      </c>
      <c r="F6" s="81">
        <f>E6-1</f>
        <v>11</v>
      </c>
      <c r="G6" s="98">
        <f t="shared" ref="G6:P6" si="0">F6-1</f>
        <v>10</v>
      </c>
      <c r="H6" s="81">
        <f t="shared" si="0"/>
        <v>9</v>
      </c>
      <c r="I6" s="98">
        <f t="shared" si="0"/>
        <v>8</v>
      </c>
      <c r="J6" s="81">
        <f t="shared" si="0"/>
        <v>7</v>
      </c>
      <c r="K6" s="98">
        <f t="shared" si="0"/>
        <v>6</v>
      </c>
      <c r="L6" s="81">
        <f t="shared" si="0"/>
        <v>5</v>
      </c>
      <c r="M6" s="98">
        <f t="shared" si="0"/>
        <v>4</v>
      </c>
      <c r="N6" s="81">
        <f t="shared" si="0"/>
        <v>3</v>
      </c>
      <c r="O6" s="98">
        <f t="shared" si="0"/>
        <v>2</v>
      </c>
      <c r="P6" s="81">
        <f t="shared" si="0"/>
        <v>1</v>
      </c>
      <c r="Q6" s="2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5.75" customHeight="1">
      <c r="A7" s="213"/>
      <c r="B7" s="46" t="s">
        <v>3</v>
      </c>
      <c r="C7" s="46" t="s">
        <v>4</v>
      </c>
      <c r="D7" s="97" t="s">
        <v>7</v>
      </c>
      <c r="E7" s="214">
        <v>43577</v>
      </c>
      <c r="F7" s="215">
        <v>43570</v>
      </c>
      <c r="G7" s="215">
        <v>43563</v>
      </c>
      <c r="H7" s="215">
        <v>43556</v>
      </c>
      <c r="I7" s="215">
        <v>43549</v>
      </c>
      <c r="J7" s="215">
        <v>43542</v>
      </c>
      <c r="K7" s="215">
        <v>43535</v>
      </c>
      <c r="L7" s="215">
        <v>43528</v>
      </c>
      <c r="M7" s="215">
        <v>43521</v>
      </c>
      <c r="N7" s="215">
        <v>43514</v>
      </c>
      <c r="O7" s="215">
        <v>43507</v>
      </c>
      <c r="P7" s="215">
        <v>43500</v>
      </c>
      <c r="Q7" s="69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5.75" customHeight="1">
      <c r="A8" s="212">
        <f>'SelCrit&amp;Growth'!A8</f>
        <v>1</v>
      </c>
      <c r="B8" s="45" t="str">
        <f>'SelCrit&amp;Growth'!B8</f>
        <v>LNT</v>
      </c>
      <c r="C8" s="164" t="str">
        <f>'SelCrit&amp;Growth'!C8</f>
        <v>Alliant Energy Corp.</v>
      </c>
      <c r="D8" s="195">
        <f>AVERAGE(E8:P8)</f>
        <v>46.339166999999996</v>
      </c>
      <c r="E8" s="131">
        <v>46.68</v>
      </c>
      <c r="F8" s="131">
        <v>45.98</v>
      </c>
      <c r="G8" s="131">
        <v>46.810001</v>
      </c>
      <c r="H8" s="131">
        <v>46.740001999999997</v>
      </c>
      <c r="I8" s="131">
        <v>47.130001</v>
      </c>
      <c r="J8" s="131">
        <v>47.549999</v>
      </c>
      <c r="K8" s="131">
        <v>47.400002000000001</v>
      </c>
      <c r="L8" s="131">
        <v>46.25</v>
      </c>
      <c r="M8" s="131">
        <v>45.869999</v>
      </c>
      <c r="N8" s="131">
        <v>45.68</v>
      </c>
      <c r="O8" s="131">
        <v>44.98</v>
      </c>
      <c r="P8" s="131">
        <v>45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ht="15.75" customHeight="1">
      <c r="A9" s="212">
        <f>'SelCrit&amp;Growth'!A9</f>
        <v>2</v>
      </c>
      <c r="B9" s="45" t="str">
        <f>'SelCrit&amp;Growth'!B9</f>
        <v>AEE</v>
      </c>
      <c r="C9" s="164" t="str">
        <f>'SelCrit&amp;Growth'!C9</f>
        <v>Ameren Corporation</v>
      </c>
      <c r="D9" s="196">
        <f t="shared" ref="D9:D27" si="1">AVERAGE(E9:P9)</f>
        <v>71.611546666666655</v>
      </c>
      <c r="E9" s="130">
        <v>71.989998</v>
      </c>
      <c r="F9" s="130">
        <v>70.480002999999996</v>
      </c>
      <c r="G9" s="132">
        <v>71.980002999999996</v>
      </c>
      <c r="H9" s="130">
        <v>72.389999000000003</v>
      </c>
      <c r="I9" s="132">
        <v>73.550003000000004</v>
      </c>
      <c r="J9" s="130">
        <v>73.75</v>
      </c>
      <c r="K9" s="132">
        <v>72.561920000000001</v>
      </c>
      <c r="L9" s="130">
        <v>71.230689999999996</v>
      </c>
      <c r="M9" s="132">
        <v>70.465736000000007</v>
      </c>
      <c r="N9" s="130">
        <v>71.707549999999998</v>
      </c>
      <c r="O9" s="132">
        <v>69.223915000000005</v>
      </c>
      <c r="P9" s="130">
        <v>70.008742999999996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15.75" customHeight="1">
      <c r="A10" s="212">
        <f>'SelCrit&amp;Growth'!A10</f>
        <v>3</v>
      </c>
      <c r="B10" s="45" t="str">
        <f>'SelCrit&amp;Growth'!B10</f>
        <v>AEP</v>
      </c>
      <c r="C10" s="164" t="str">
        <f>'SelCrit&amp;Growth'!C10</f>
        <v>American Electric Power Company, Inc. (AEP)</v>
      </c>
      <c r="D10" s="196">
        <f t="shared" si="1"/>
        <v>82.594427916666675</v>
      </c>
      <c r="E10" s="130">
        <v>84.019997000000004</v>
      </c>
      <c r="F10" s="130">
        <v>83.010002</v>
      </c>
      <c r="G10" s="132">
        <v>84.150002000000001</v>
      </c>
      <c r="H10" s="130">
        <v>83.57</v>
      </c>
      <c r="I10" s="132">
        <v>83.75</v>
      </c>
      <c r="J10" s="130">
        <v>85.139999000000003</v>
      </c>
      <c r="K10" s="132">
        <v>83.809997999999993</v>
      </c>
      <c r="L10" s="130">
        <v>81.949996999999996</v>
      </c>
      <c r="M10" s="132">
        <v>81.400002000000001</v>
      </c>
      <c r="N10" s="130">
        <v>81.720000999999996</v>
      </c>
      <c r="O10" s="132">
        <v>79.269997000000004</v>
      </c>
      <c r="P10" s="130">
        <v>79.343140000000005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ht="15.75" customHeight="1">
      <c r="A11" s="212">
        <f>'SelCrit&amp;Growth'!A11</f>
        <v>4</v>
      </c>
      <c r="B11" s="45" t="str">
        <f>'SelCrit&amp;Growth'!B11</f>
        <v>BKH</v>
      </c>
      <c r="C11" s="164" t="str">
        <f>'SelCrit&amp;Growth'!C11</f>
        <v>Black Hills Corporation</v>
      </c>
      <c r="D11" s="196">
        <f t="shared" si="1"/>
        <v>72.001854666666674</v>
      </c>
      <c r="E11" s="130">
        <v>71.959998999999996</v>
      </c>
      <c r="F11" s="130">
        <v>71.319999999999993</v>
      </c>
      <c r="G11" s="132">
        <v>72.919998000000007</v>
      </c>
      <c r="H11" s="130">
        <v>73.839995999999999</v>
      </c>
      <c r="I11" s="132">
        <v>74.069999999999993</v>
      </c>
      <c r="J11" s="130">
        <v>72.870002999999997</v>
      </c>
      <c r="K11" s="132">
        <v>73.019997000000004</v>
      </c>
      <c r="L11" s="130">
        <v>72.809997999999993</v>
      </c>
      <c r="M11" s="132">
        <v>71.949996999999996</v>
      </c>
      <c r="N11" s="130">
        <v>71.190002000000007</v>
      </c>
      <c r="O11" s="132">
        <v>69.140381000000005</v>
      </c>
      <c r="P11" s="130">
        <v>68.931884999999994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ht="15.75" customHeight="1">
      <c r="A12" s="212">
        <f>'SelCrit&amp;Growth'!A12</f>
        <v>5</v>
      </c>
      <c r="B12" s="45" t="str">
        <f>'SelCrit&amp;Growth'!B12</f>
        <v>ED</v>
      </c>
      <c r="C12" s="164" t="str">
        <f>'SelCrit&amp;Growth'!C12</f>
        <v>Consolidated Edison, Inc.</v>
      </c>
      <c r="D12" s="196">
        <f t="shared" si="1"/>
        <v>83.03289108333334</v>
      </c>
      <c r="E12" s="130">
        <v>84.32</v>
      </c>
      <c r="F12" s="130">
        <v>83.610000999999997</v>
      </c>
      <c r="G12" s="132">
        <v>84.550003000000004</v>
      </c>
      <c r="H12" s="130">
        <v>84.809997999999993</v>
      </c>
      <c r="I12" s="132">
        <v>84.809997999999993</v>
      </c>
      <c r="J12" s="130">
        <v>84.910004000000001</v>
      </c>
      <c r="K12" s="132">
        <v>84.839995999999999</v>
      </c>
      <c r="L12" s="130">
        <v>83.82</v>
      </c>
      <c r="M12" s="132">
        <v>82.660004000000001</v>
      </c>
      <c r="N12" s="130">
        <v>82.099997999999999</v>
      </c>
      <c r="O12" s="132">
        <v>77.774315000000001</v>
      </c>
      <c r="P12" s="130">
        <v>78.190376000000001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ht="15.75" customHeight="1">
      <c r="A13" s="212">
        <f>'SelCrit&amp;Growth'!A13</f>
        <v>6</v>
      </c>
      <c r="B13" s="45" t="str">
        <f>'SelCrit&amp;Growth'!B13</f>
        <v>DTE</v>
      </c>
      <c r="C13" s="164" t="str">
        <f>'SelCrit&amp;Growth'!C13</f>
        <v>DTE Energy Company</v>
      </c>
      <c r="D13" s="196">
        <f t="shared" si="1"/>
        <v>122.65726658333334</v>
      </c>
      <c r="E13" s="130">
        <v>124.040001</v>
      </c>
      <c r="F13" s="130">
        <v>123.209999</v>
      </c>
      <c r="G13" s="132">
        <v>124.41999800000001</v>
      </c>
      <c r="H13" s="130">
        <v>123.980003</v>
      </c>
      <c r="I13" s="132">
        <v>124.739998</v>
      </c>
      <c r="J13" s="130">
        <v>124.889999</v>
      </c>
      <c r="K13" s="132">
        <v>123.03804</v>
      </c>
      <c r="L13" s="130">
        <v>122.26396200000001</v>
      </c>
      <c r="M13" s="132">
        <v>121.96624799999999</v>
      </c>
      <c r="N13" s="130">
        <v>122.78001399999999</v>
      </c>
      <c r="O13" s="132">
        <v>118.899719</v>
      </c>
      <c r="P13" s="130">
        <v>117.659218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ht="15.75" customHeight="1">
      <c r="A14" s="212">
        <f>'SelCrit&amp;Growth'!A14</f>
        <v>7</v>
      </c>
      <c r="B14" s="45" t="str">
        <f>'SelCrit&amp;Growth'!B14</f>
        <v>DUK</v>
      </c>
      <c r="C14" s="164" t="str">
        <f>'SelCrit&amp;Growth'!C14</f>
        <v>Duke Energy Corporation</v>
      </c>
      <c r="D14" s="196">
        <f t="shared" si="1"/>
        <v>89.729849583333348</v>
      </c>
      <c r="E14" s="130">
        <v>89.68</v>
      </c>
      <c r="F14" s="130">
        <v>89.139999000000003</v>
      </c>
      <c r="G14" s="132">
        <v>90.449996999999996</v>
      </c>
      <c r="H14" s="130">
        <v>90.529999000000004</v>
      </c>
      <c r="I14" s="132">
        <v>90</v>
      </c>
      <c r="J14" s="130">
        <v>90.699996999999996</v>
      </c>
      <c r="K14" s="132">
        <v>90.650002000000001</v>
      </c>
      <c r="L14" s="130">
        <v>90.199996999999996</v>
      </c>
      <c r="M14" s="132">
        <v>89.529999000000004</v>
      </c>
      <c r="N14" s="130">
        <v>89.910004000000001</v>
      </c>
      <c r="O14" s="132">
        <v>86.603545999999994</v>
      </c>
      <c r="P14" s="130">
        <v>89.364654999999999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15.75" customHeight="1">
      <c r="A15" s="212">
        <f>'SelCrit&amp;Growth'!A15</f>
        <v>8</v>
      </c>
      <c r="B15" s="45" t="str">
        <f>'SelCrit&amp;Growth'!B15</f>
        <v>EE</v>
      </c>
      <c r="C15" s="164" t="str">
        <f>'SelCrit&amp;Growth'!C15</f>
        <v>El Paso Electric Company</v>
      </c>
      <c r="D15" s="196">
        <f t="shared" si="1"/>
        <v>57.460498416666667</v>
      </c>
      <c r="E15" s="130">
        <v>59.799999</v>
      </c>
      <c r="F15" s="130">
        <v>58.900002000000001</v>
      </c>
      <c r="G15" s="132">
        <v>60.400002000000001</v>
      </c>
      <c r="H15" s="130">
        <v>60.029998999999997</v>
      </c>
      <c r="I15" s="132">
        <v>58.82</v>
      </c>
      <c r="J15" s="130">
        <v>57.549999</v>
      </c>
      <c r="K15" s="132">
        <v>58.243586999999998</v>
      </c>
      <c r="L15" s="130">
        <v>58.094501000000001</v>
      </c>
      <c r="M15" s="132">
        <v>56.742770999999998</v>
      </c>
      <c r="N15" s="130">
        <v>54.665484999999997</v>
      </c>
      <c r="O15" s="132">
        <v>53.055335999999997</v>
      </c>
      <c r="P15" s="130">
        <v>53.224299999999999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 ht="15.75" customHeight="1">
      <c r="A16" s="212">
        <f>'SelCrit&amp;Growth'!A16</f>
        <v>9</v>
      </c>
      <c r="B16" s="45" t="str">
        <f>'SelCrit&amp;Growth'!B16</f>
        <v>ES</v>
      </c>
      <c r="C16" s="164" t="str">
        <f>'SelCrit&amp;Growth'!C16</f>
        <v>Eversource Energy</v>
      </c>
      <c r="D16" s="196">
        <f t="shared" si="1"/>
        <v>70.352938333333327</v>
      </c>
      <c r="E16" s="130">
        <v>70.860000999999997</v>
      </c>
      <c r="F16" s="130">
        <v>69.959998999999996</v>
      </c>
      <c r="G16" s="132">
        <v>70.680000000000007</v>
      </c>
      <c r="H16" s="130">
        <v>71.080001999999993</v>
      </c>
      <c r="I16" s="132">
        <v>70.949996999999996</v>
      </c>
      <c r="J16" s="130">
        <v>71.690002000000007</v>
      </c>
      <c r="K16" s="132">
        <v>71.730002999999996</v>
      </c>
      <c r="L16" s="130">
        <v>69.145461999999995</v>
      </c>
      <c r="M16" s="132">
        <v>69.204993999999999</v>
      </c>
      <c r="N16" s="130">
        <v>69.760704000000004</v>
      </c>
      <c r="O16" s="132">
        <v>69.661468999999997</v>
      </c>
      <c r="P16" s="130">
        <v>69.512626999999995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 ht="15.75" customHeight="1">
      <c r="A17" s="212">
        <f>'SelCrit&amp;Growth'!A17</f>
        <v>10</v>
      </c>
      <c r="B17" s="45" t="str">
        <f>'SelCrit&amp;Growth'!B17</f>
        <v>EXC</v>
      </c>
      <c r="C17" s="164" t="str">
        <f>'SelCrit&amp;Growth'!C17</f>
        <v>Exelon Corporation</v>
      </c>
      <c r="D17" s="196">
        <f t="shared" si="1"/>
        <v>49.202621583333347</v>
      </c>
      <c r="E17" s="130">
        <v>50.07</v>
      </c>
      <c r="F17" s="130">
        <v>49.400002000000001</v>
      </c>
      <c r="G17" s="132">
        <v>49.700001</v>
      </c>
      <c r="H17" s="130">
        <v>49.900002000000001</v>
      </c>
      <c r="I17" s="132">
        <v>50.130001</v>
      </c>
      <c r="J17" s="130">
        <v>50.279998999999997</v>
      </c>
      <c r="K17" s="132">
        <v>50</v>
      </c>
      <c r="L17" s="130">
        <v>48.779998999999997</v>
      </c>
      <c r="M17" s="132">
        <v>48.540000999999997</v>
      </c>
      <c r="N17" s="130">
        <v>48.373390000000001</v>
      </c>
      <c r="O17" s="132">
        <v>47.896999000000001</v>
      </c>
      <c r="P17" s="130">
        <v>47.361065000000004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ht="15.75" customHeight="1">
      <c r="A18" s="212">
        <f>'SelCrit&amp;Growth'!A18</f>
        <v>11</v>
      </c>
      <c r="B18" s="45" t="str">
        <f>'SelCrit&amp;Growth'!B18</f>
        <v>FTS</v>
      </c>
      <c r="C18" s="164" t="str">
        <f>'SelCrit&amp;Growth'!C18</f>
        <v>Fortis Inc.</v>
      </c>
      <c r="D18" s="196">
        <f>AVERAGE(E18:P18)</f>
        <v>36.412420916666669</v>
      </c>
      <c r="E18" s="130">
        <v>36.630001</v>
      </c>
      <c r="F18" s="130">
        <v>37.290000999999997</v>
      </c>
      <c r="G18" s="132">
        <v>37.5</v>
      </c>
      <c r="H18" s="130">
        <v>37.240001999999997</v>
      </c>
      <c r="I18" s="132">
        <v>36.990001999999997</v>
      </c>
      <c r="J18" s="130">
        <v>37.009998000000003</v>
      </c>
      <c r="K18" s="132">
        <v>36.68</v>
      </c>
      <c r="L18" s="130">
        <v>35.919998</v>
      </c>
      <c r="M18" s="132">
        <v>35.540000999999997</v>
      </c>
      <c r="N18" s="130">
        <v>35.630001</v>
      </c>
      <c r="O18" s="132">
        <v>34.843539999999997</v>
      </c>
      <c r="P18" s="130">
        <v>35.675507000000003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t="15.75" customHeight="1">
      <c r="A19" s="212">
        <f>'SelCrit&amp;Growth'!A19</f>
        <v>12</v>
      </c>
      <c r="B19" s="45" t="str">
        <f>'SelCrit&amp;Growth'!B19</f>
        <v>IDA</v>
      </c>
      <c r="C19" s="164" t="str">
        <f>'SelCrit&amp;Growth'!C19</f>
        <v>IDACORP, Inc.</v>
      </c>
      <c r="D19" s="196">
        <f t="shared" si="1"/>
        <v>98.896572083333339</v>
      </c>
      <c r="E19" s="130">
        <v>98.040001000000004</v>
      </c>
      <c r="F19" s="133">
        <v>97.089995999999999</v>
      </c>
      <c r="G19" s="134">
        <v>98.809997999999993</v>
      </c>
      <c r="H19" s="133">
        <v>99.239998</v>
      </c>
      <c r="I19" s="134">
        <v>99.540001000000004</v>
      </c>
      <c r="J19" s="133">
        <v>100.019997</v>
      </c>
      <c r="K19" s="134">
        <v>99.540001000000004</v>
      </c>
      <c r="L19" s="133">
        <v>100.339996</v>
      </c>
      <c r="M19" s="134">
        <v>98.919998000000007</v>
      </c>
      <c r="N19" s="133">
        <v>99.419998000000007</v>
      </c>
      <c r="O19" s="134">
        <v>97.889999000000003</v>
      </c>
      <c r="P19" s="133">
        <v>97.908882000000006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ht="15.75" customHeight="1">
      <c r="A20" s="212">
        <f>'SelCrit&amp;Growth'!A20</f>
        <v>13</v>
      </c>
      <c r="B20" s="45" t="str">
        <f>'SelCrit&amp;Growth'!B20</f>
        <v>NEE</v>
      </c>
      <c r="C20" s="164" t="str">
        <f>'SelCrit&amp;Growth'!C20</f>
        <v>NextEra Energy, Inc.</v>
      </c>
      <c r="D20" s="196">
        <f t="shared" si="1"/>
        <v>188.77896874999999</v>
      </c>
      <c r="E20" s="130">
        <v>190.05999800000001</v>
      </c>
      <c r="F20" s="130">
        <v>189.36000100000001</v>
      </c>
      <c r="G20" s="132">
        <v>190.85000600000001</v>
      </c>
      <c r="H20" s="130">
        <v>190.08000200000001</v>
      </c>
      <c r="I20" s="132">
        <v>193.320007</v>
      </c>
      <c r="J20" s="130">
        <v>193.929993</v>
      </c>
      <c r="K20" s="132">
        <v>191.240005</v>
      </c>
      <c r="L20" s="130">
        <v>188.699997</v>
      </c>
      <c r="M20" s="132">
        <v>186.31445299999999</v>
      </c>
      <c r="N20" s="130">
        <v>186.88067599999999</v>
      </c>
      <c r="O20" s="132">
        <v>182.817825</v>
      </c>
      <c r="P20" s="130">
        <v>181.79466199999999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15.75" customHeight="1">
      <c r="A21" s="212">
        <f>'SelCrit&amp;Growth'!A21</f>
        <v>14</v>
      </c>
      <c r="B21" s="45" t="str">
        <f>'SelCrit&amp;Growth'!B21</f>
        <v xml:space="preserve">NWE </v>
      </c>
      <c r="C21" s="164" t="str">
        <f>'SelCrit&amp;Growth'!C21</f>
        <v>NorthWestern Corporation</v>
      </c>
      <c r="D21" s="196">
        <f t="shared" si="1"/>
        <v>68.58583908333334</v>
      </c>
      <c r="E21" s="130">
        <v>68.769997000000004</v>
      </c>
      <c r="F21" s="133">
        <v>68.239998</v>
      </c>
      <c r="G21" s="134">
        <v>69.660004000000001</v>
      </c>
      <c r="H21" s="133">
        <v>70.699996999999996</v>
      </c>
      <c r="I21" s="134">
        <v>70.410004000000001</v>
      </c>
      <c r="J21" s="133">
        <v>70.650002000000001</v>
      </c>
      <c r="K21" s="134">
        <v>70.164268000000007</v>
      </c>
      <c r="L21" s="133">
        <v>69.598906999999997</v>
      </c>
      <c r="M21" s="134">
        <v>68.488022000000001</v>
      </c>
      <c r="N21" s="133">
        <v>66.861373999999998</v>
      </c>
      <c r="O21" s="134">
        <v>65.006591999999998</v>
      </c>
      <c r="P21" s="133">
        <v>64.480903999999995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15.75" customHeight="1">
      <c r="A22" s="212">
        <f>'SelCrit&amp;Growth'!A22</f>
        <v>15</v>
      </c>
      <c r="B22" s="45" t="str">
        <f>'SelCrit&amp;Growth'!B22</f>
        <v>OGE</v>
      </c>
      <c r="C22" s="164" t="str">
        <f>'SelCrit&amp;Growth'!C22</f>
        <v>OGE Energy Corp.</v>
      </c>
      <c r="D22" s="196">
        <f t="shared" si="1"/>
        <v>42.091238000000004</v>
      </c>
      <c r="E22" s="130">
        <v>42.02</v>
      </c>
      <c r="F22" s="133">
        <v>41.43</v>
      </c>
      <c r="G22" s="134">
        <v>41.797665000000002</v>
      </c>
      <c r="H22" s="133">
        <v>42.699843999999999</v>
      </c>
      <c r="I22" s="134">
        <v>42.749412999999997</v>
      </c>
      <c r="J22" s="133">
        <v>42.739502000000002</v>
      </c>
      <c r="K22" s="134">
        <v>42.739502000000002</v>
      </c>
      <c r="L22" s="133">
        <v>42.005859000000001</v>
      </c>
      <c r="M22" s="134">
        <v>42.065345999999998</v>
      </c>
      <c r="N22" s="133">
        <v>42.422252999999998</v>
      </c>
      <c r="O22" s="134">
        <v>41.520072999999996</v>
      </c>
      <c r="P22" s="133">
        <v>40.905399000000003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ht="15.75" customHeight="1">
      <c r="A23" s="212">
        <f>'SelCrit&amp;Growth'!A23</f>
        <v>16</v>
      </c>
      <c r="B23" s="45" t="str">
        <f>'SelCrit&amp;Growth'!B23</f>
        <v>OTTR</v>
      </c>
      <c r="C23" s="164" t="str">
        <f>'SelCrit&amp;Growth'!C23</f>
        <v>Otter Tail Corporation</v>
      </c>
      <c r="D23" s="196">
        <f t="shared" si="1"/>
        <v>50.074376166666667</v>
      </c>
      <c r="E23" s="130">
        <v>50.700001</v>
      </c>
      <c r="F23" s="133">
        <v>50.5</v>
      </c>
      <c r="G23" s="134">
        <v>50.57</v>
      </c>
      <c r="H23" s="133">
        <v>50.18</v>
      </c>
      <c r="I23" s="134">
        <v>49.82</v>
      </c>
      <c r="J23" s="133">
        <v>48.580002</v>
      </c>
      <c r="K23" s="134">
        <v>50.130001</v>
      </c>
      <c r="L23" s="133">
        <v>50.43</v>
      </c>
      <c r="M23" s="134">
        <v>50.630001</v>
      </c>
      <c r="N23" s="133">
        <v>49.939999</v>
      </c>
      <c r="O23" s="134">
        <v>49.875053000000001</v>
      </c>
      <c r="P23" s="133">
        <v>49.537457000000003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ht="15.75" customHeight="1">
      <c r="A24" s="212">
        <f>'SelCrit&amp;Growth'!A24</f>
        <v>17</v>
      </c>
      <c r="B24" s="45" t="str">
        <f>'SelCrit&amp;Growth'!B24</f>
        <v>PNW</v>
      </c>
      <c r="C24" s="164" t="str">
        <f>'SelCrit&amp;Growth'!C24</f>
        <v>Pinnacle West Capital Corporation</v>
      </c>
      <c r="D24" s="196">
        <f t="shared" si="1"/>
        <v>93.814167083333317</v>
      </c>
      <c r="E24" s="130">
        <v>94.800003000000004</v>
      </c>
      <c r="F24" s="133">
        <v>94.07</v>
      </c>
      <c r="G24" s="134">
        <v>95.309997999999993</v>
      </c>
      <c r="H24" s="133">
        <v>94.639999000000003</v>
      </c>
      <c r="I24" s="134">
        <v>95.580001999999993</v>
      </c>
      <c r="J24" s="133">
        <v>96.720000999999996</v>
      </c>
      <c r="K24" s="134">
        <v>96.150002000000001</v>
      </c>
      <c r="L24" s="133">
        <v>93.160004000000001</v>
      </c>
      <c r="M24" s="134">
        <v>92.779999000000004</v>
      </c>
      <c r="N24" s="133">
        <v>93.220000999999996</v>
      </c>
      <c r="O24" s="134">
        <v>89.959998999999996</v>
      </c>
      <c r="P24" s="133">
        <v>89.379997000000003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ht="15.75" customHeight="1">
      <c r="A25" s="212">
        <f>'SelCrit&amp;Growth'!A25</f>
        <v>18</v>
      </c>
      <c r="B25" s="45" t="str">
        <f>'SelCrit&amp;Growth'!B25</f>
        <v>POR</v>
      </c>
      <c r="C25" s="164" t="str">
        <f>'SelCrit&amp;Growth'!C25</f>
        <v>Portland General Electric Company</v>
      </c>
      <c r="D25" s="196">
        <f t="shared" si="1"/>
        <v>50.743780499999993</v>
      </c>
      <c r="E25" s="130">
        <v>51.189999</v>
      </c>
      <c r="F25" s="134">
        <v>50.259998000000003</v>
      </c>
      <c r="G25" s="133">
        <v>51.759998000000003</v>
      </c>
      <c r="H25" s="134">
        <v>51.830002</v>
      </c>
      <c r="I25" s="133">
        <v>51.84</v>
      </c>
      <c r="J25" s="134">
        <v>51.375945999999999</v>
      </c>
      <c r="K25" s="133">
        <v>51.971722</v>
      </c>
      <c r="L25" s="134">
        <v>51.127704999999999</v>
      </c>
      <c r="M25" s="133">
        <v>49.965935000000002</v>
      </c>
      <c r="N25" s="134">
        <v>50.095019999999998</v>
      </c>
      <c r="O25" s="133">
        <v>48.585715999999998</v>
      </c>
      <c r="P25" s="133">
        <v>48.923324999999998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ht="15.75" customHeight="1">
      <c r="A26" s="212">
        <f>'SelCrit&amp;Growth'!A26</f>
        <v>19</v>
      </c>
      <c r="B26" s="45" t="str">
        <f>'SelCrit&amp;Growth'!B26</f>
        <v>PEG</v>
      </c>
      <c r="C26" s="164" t="str">
        <f>'SelCrit&amp;Growth'!C26</f>
        <v>Public Service Enterprise Group Incorporated</v>
      </c>
      <c r="D26" s="196">
        <f t="shared" si="1"/>
        <v>58.439575249999997</v>
      </c>
      <c r="E26" s="130">
        <v>58.700001</v>
      </c>
      <c r="F26" s="133">
        <v>58.869999</v>
      </c>
      <c r="G26" s="134">
        <v>59.889999000000003</v>
      </c>
      <c r="H26" s="133">
        <v>59.700001</v>
      </c>
      <c r="I26" s="134">
        <v>59.41</v>
      </c>
      <c r="J26" s="133">
        <v>59.630001</v>
      </c>
      <c r="K26" s="134">
        <v>59.73</v>
      </c>
      <c r="L26" s="133">
        <v>58.412224000000002</v>
      </c>
      <c r="M26" s="134">
        <v>58.779282000000002</v>
      </c>
      <c r="N26" s="133">
        <v>56.844776000000003</v>
      </c>
      <c r="O26" s="134">
        <v>55.872562000000002</v>
      </c>
      <c r="P26" s="133">
        <v>55.436058000000003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ht="15.75" customHeight="1">
      <c r="A27" s="212">
        <f>'SelCrit&amp;Growth'!A27</f>
        <v>20</v>
      </c>
      <c r="B27" s="45" t="str">
        <f>'SelCrit&amp;Growth'!B27</f>
        <v>WEC</v>
      </c>
      <c r="C27" s="164" t="str">
        <f>'SelCrit&amp;Growth'!C27</f>
        <v>WEC Energy Group, Inc.</v>
      </c>
      <c r="D27" s="196">
        <f t="shared" si="1"/>
        <v>77.029750833333324</v>
      </c>
      <c r="E27" s="130">
        <v>77.050003000000004</v>
      </c>
      <c r="F27" s="135">
        <v>76.290001000000004</v>
      </c>
      <c r="G27" s="136">
        <v>77.819999999999993</v>
      </c>
      <c r="H27" s="135">
        <v>78.220000999999996</v>
      </c>
      <c r="I27" s="136">
        <v>79.080001999999993</v>
      </c>
      <c r="J27" s="135">
        <v>79.330001999999993</v>
      </c>
      <c r="K27" s="136">
        <v>78.879997000000003</v>
      </c>
      <c r="L27" s="135">
        <v>77</v>
      </c>
      <c r="M27" s="136">
        <v>76.029999000000004</v>
      </c>
      <c r="N27" s="135">
        <v>76.639999000000003</v>
      </c>
      <c r="O27" s="136">
        <v>73.884483000000003</v>
      </c>
      <c r="P27" s="135">
        <v>74.132523000000006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ht="15.75" customHeight="1">
      <c r="A28" s="212">
        <f>'SelCrit&amp;Growth'!A28</f>
        <v>21</v>
      </c>
      <c r="B28" s="45" t="str">
        <f>'SelCrit&amp;Growth'!B28</f>
        <v>XEL</v>
      </c>
      <c r="C28" s="164" t="str">
        <f>'SelCrit&amp;Growth'!C28</f>
        <v>Xcel Energy Inc.</v>
      </c>
      <c r="D28" s="196">
        <f>AVERAGE(E28:P28)</f>
        <v>55.157981249999999</v>
      </c>
      <c r="E28" s="130">
        <v>55.41</v>
      </c>
      <c r="F28" s="135">
        <v>54.68</v>
      </c>
      <c r="G28" s="136">
        <v>55.869999</v>
      </c>
      <c r="H28" s="135">
        <v>55.709999000000003</v>
      </c>
      <c r="I28" s="136">
        <v>56.209999000000003</v>
      </c>
      <c r="J28" s="135">
        <v>57.07</v>
      </c>
      <c r="K28" s="136">
        <v>56.096072999999997</v>
      </c>
      <c r="L28" s="135">
        <v>55.272002999999998</v>
      </c>
      <c r="M28" s="136">
        <v>54.527366999999998</v>
      </c>
      <c r="N28" s="135">
        <v>54.874865999999997</v>
      </c>
      <c r="O28" s="136">
        <v>53.077804999999998</v>
      </c>
      <c r="P28" s="135">
        <v>53.097664000000002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ht="15.75" customHeight="1">
      <c r="A29" s="213"/>
      <c r="B29" s="46"/>
      <c r="C29" s="188"/>
      <c r="D29" s="197"/>
      <c r="E29" s="194"/>
      <c r="F29" s="137"/>
      <c r="G29" s="138"/>
      <c r="H29" s="137"/>
      <c r="I29" s="138"/>
      <c r="J29" s="137"/>
      <c r="K29" s="138"/>
      <c r="L29" s="137"/>
      <c r="M29" s="138"/>
      <c r="N29" s="137"/>
      <c r="O29" s="138"/>
      <c r="P29" s="137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ht="15.75" customHeight="1">
      <c r="B30" s="18"/>
      <c r="C30" s="16"/>
      <c r="D30" s="32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ht="15.75" customHeight="1">
      <c r="B31" s="156" t="s">
        <v>97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23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8"/>
      <c r="AE31" s="8"/>
    </row>
    <row r="32" spans="1:31" ht="15.75" customHeight="1" thickBot="1">
      <c r="C32" s="8"/>
      <c r="D32" s="8"/>
      <c r="E32" s="8"/>
      <c r="F32" s="8"/>
      <c r="G32" s="17"/>
      <c r="H32" s="8"/>
      <c r="I32" s="8"/>
      <c r="J32" s="8"/>
      <c r="K32" s="8"/>
      <c r="L32" s="8"/>
      <c r="M32" s="8"/>
      <c r="N32" s="8"/>
      <c r="O32" s="8"/>
      <c r="P32" s="8"/>
      <c r="Q32" s="23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8"/>
      <c r="AE32" s="8"/>
    </row>
    <row r="33" spans="2:50" ht="15.75" customHeight="1" thickBot="1">
      <c r="B33" s="52"/>
      <c r="C33" s="52"/>
      <c r="D33" s="52"/>
      <c r="E33" s="51"/>
      <c r="F33" s="68"/>
      <c r="G33" s="52"/>
      <c r="H33" s="52"/>
      <c r="I33" s="52"/>
      <c r="J33" s="52"/>
      <c r="K33" s="52"/>
      <c r="L33" s="52"/>
      <c r="M33" s="52"/>
      <c r="N33" s="52"/>
      <c r="R33" s="117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</row>
    <row r="34" spans="2:50" ht="15.75" customHeight="1" thickBot="1">
      <c r="B34" s="51"/>
      <c r="C34" s="68"/>
      <c r="D34" s="53"/>
      <c r="E34" s="53"/>
      <c r="F34" s="53"/>
      <c r="G34" s="53"/>
      <c r="H34" s="53"/>
      <c r="I34" s="53"/>
      <c r="J34" s="53"/>
      <c r="K34" s="53"/>
      <c r="L34" s="53"/>
      <c r="M34" s="54"/>
      <c r="N34" s="8"/>
      <c r="O34" s="8"/>
      <c r="P34" s="8"/>
      <c r="Q34" s="8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58"/>
      <c r="AE34" s="91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</row>
    <row r="35" spans="2:50" ht="15.75" customHeight="1">
      <c r="C35" s="2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</row>
    <row r="36" spans="2:50" ht="15.75" customHeight="1"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</row>
    <row r="37" spans="2:50" ht="15.75" customHeight="1">
      <c r="C37" s="6"/>
      <c r="D37" s="69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</row>
    <row r="38" spans="2:50" ht="15.75" customHeight="1">
      <c r="C38" s="6"/>
      <c r="D38" s="69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</row>
    <row r="39" spans="2:50" ht="15.75" customHeight="1">
      <c r="C39" s="6"/>
      <c r="D39" s="69"/>
      <c r="R39" s="117"/>
      <c r="S39" s="90"/>
      <c r="T39" s="90"/>
      <c r="U39" s="90"/>
      <c r="V39" s="90"/>
      <c r="W39" s="90"/>
      <c r="X39" s="90"/>
      <c r="Y39" s="90"/>
      <c r="Z39" s="90"/>
      <c r="AA39" s="124"/>
      <c r="AB39" s="90"/>
      <c r="AC39" s="90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</row>
    <row r="40" spans="2:50" ht="15.75" customHeight="1">
      <c r="C40" s="6"/>
      <c r="D40" s="69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</row>
    <row r="41" spans="2:50" ht="15.75" customHeight="1">
      <c r="C41" s="6"/>
      <c r="D41" s="69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</row>
    <row r="42" spans="2:50" ht="15.75" customHeight="1">
      <c r="C42" s="6"/>
      <c r="D42" s="69"/>
      <c r="R42" s="90"/>
      <c r="S42" s="90"/>
      <c r="T42" s="90"/>
      <c r="U42" s="90"/>
      <c r="V42" s="90"/>
      <c r="W42" s="90"/>
      <c r="X42" s="90"/>
      <c r="Y42" s="125" t="s">
        <v>29</v>
      </c>
      <c r="Z42" s="58" t="s">
        <v>30</v>
      </c>
      <c r="AA42" s="58" t="s">
        <v>22</v>
      </c>
      <c r="AB42" s="58" t="s">
        <v>31</v>
      </c>
      <c r="AC42" s="66" t="s">
        <v>32</v>
      </c>
      <c r="AD42" s="58" t="s">
        <v>33</v>
      </c>
      <c r="AE42" s="66" t="s">
        <v>34</v>
      </c>
      <c r="AF42" s="66" t="s">
        <v>35</v>
      </c>
      <c r="AG42" s="66" t="s">
        <v>36</v>
      </c>
      <c r="AH42" s="66" t="s">
        <v>23</v>
      </c>
      <c r="AI42" s="66" t="s">
        <v>37</v>
      </c>
      <c r="AJ42" s="58" t="s">
        <v>38</v>
      </c>
      <c r="AK42" s="58" t="s">
        <v>39</v>
      </c>
      <c r="AL42" s="58" t="s">
        <v>24</v>
      </c>
      <c r="AM42" s="58" t="s">
        <v>25</v>
      </c>
      <c r="AN42" s="58" t="s">
        <v>26</v>
      </c>
      <c r="AO42" s="58" t="s">
        <v>40</v>
      </c>
      <c r="AP42" s="58" t="s">
        <v>41</v>
      </c>
      <c r="AQ42" s="58" t="s">
        <v>42</v>
      </c>
      <c r="AR42" s="58"/>
      <c r="AS42" s="58"/>
      <c r="AT42" s="58"/>
      <c r="AU42" s="58"/>
      <c r="AV42" s="58"/>
      <c r="AX42" s="122"/>
    </row>
    <row r="43" spans="2:50" ht="15">
      <c r="C43" s="6"/>
      <c r="D43" s="69"/>
      <c r="R43" s="90"/>
      <c r="S43" s="90"/>
      <c r="T43" s="90"/>
      <c r="U43" s="90"/>
      <c r="V43" s="90"/>
      <c r="W43" s="90"/>
      <c r="X43" s="90"/>
      <c r="Y43" s="58">
        <v>65.53</v>
      </c>
      <c r="Z43" s="58">
        <v>37.659999999999997</v>
      </c>
      <c r="AA43" s="66">
        <v>63.82</v>
      </c>
      <c r="AB43" s="58">
        <v>38.71</v>
      </c>
      <c r="AC43" s="66">
        <v>26.09</v>
      </c>
      <c r="AD43" s="66">
        <v>42.45</v>
      </c>
      <c r="AE43" s="66">
        <v>98.11</v>
      </c>
      <c r="AF43" s="66">
        <v>45.75</v>
      </c>
      <c r="AG43" s="66">
        <v>55.68</v>
      </c>
      <c r="AH43" s="66">
        <v>79.12</v>
      </c>
      <c r="AI43" s="66">
        <v>56.61</v>
      </c>
      <c r="AJ43" s="126">
        <v>33.89</v>
      </c>
      <c r="AK43" s="126">
        <v>37.9</v>
      </c>
      <c r="AL43" s="126">
        <v>77.849999999999994</v>
      </c>
      <c r="AM43" s="126">
        <v>34.9</v>
      </c>
      <c r="AN43" s="126">
        <v>43.57</v>
      </c>
      <c r="AO43" s="126">
        <v>69.489999999999995</v>
      </c>
      <c r="AP43" s="126">
        <v>57.49</v>
      </c>
      <c r="AQ43" s="121">
        <v>41.5</v>
      </c>
      <c r="AR43" s="58"/>
      <c r="AS43" s="127"/>
      <c r="AT43" s="58"/>
      <c r="AU43" s="58"/>
      <c r="AV43" s="58"/>
      <c r="AX43" s="122"/>
    </row>
    <row r="44" spans="2:50" ht="15">
      <c r="C44" s="6"/>
      <c r="D44" s="69"/>
      <c r="R44" s="90"/>
      <c r="S44" s="90"/>
      <c r="T44" s="90"/>
      <c r="U44" s="90"/>
      <c r="V44" s="90"/>
      <c r="W44" s="90"/>
      <c r="X44" s="90"/>
      <c r="Y44" s="58">
        <v>65.87</v>
      </c>
      <c r="Z44" s="58">
        <v>37.82</v>
      </c>
      <c r="AA44" s="66">
        <v>64.03</v>
      </c>
      <c r="AB44" s="58">
        <v>38.619999999999997</v>
      </c>
      <c r="AC44" s="66">
        <v>26.3</v>
      </c>
      <c r="AD44" s="66">
        <v>42.62</v>
      </c>
      <c r="AE44" s="66">
        <v>99.01</v>
      </c>
      <c r="AF44" s="66">
        <v>46.25</v>
      </c>
      <c r="AG44" s="66">
        <v>55.72</v>
      </c>
      <c r="AH44" s="66">
        <v>79.38</v>
      </c>
      <c r="AI44" s="66">
        <v>56.92</v>
      </c>
      <c r="AJ44" s="126">
        <v>33.869999999999997</v>
      </c>
      <c r="AK44" s="126">
        <v>38.9</v>
      </c>
      <c r="AL44" s="126">
        <v>78.03</v>
      </c>
      <c r="AM44" s="126">
        <v>35.049999999999997</v>
      </c>
      <c r="AN44" s="126">
        <v>43.55</v>
      </c>
      <c r="AO44" s="126">
        <v>69.7</v>
      </c>
      <c r="AP44" s="126">
        <v>57.64</v>
      </c>
      <c r="AQ44" s="121">
        <v>41.45</v>
      </c>
      <c r="AR44" s="58"/>
      <c r="AS44" s="127"/>
      <c r="AT44" s="58"/>
      <c r="AU44" s="58"/>
      <c r="AV44" s="58"/>
      <c r="AX44" s="122"/>
    </row>
    <row r="45" spans="2:50" ht="15">
      <c r="C45" s="6"/>
      <c r="D45" s="69"/>
      <c r="R45" s="90"/>
      <c r="S45" s="90"/>
      <c r="T45" s="90"/>
      <c r="U45" s="90"/>
      <c r="V45" s="90"/>
      <c r="W45" s="90"/>
      <c r="X45" s="90"/>
      <c r="Y45" s="58">
        <v>64.459999999999994</v>
      </c>
      <c r="Z45" s="58">
        <v>36.89</v>
      </c>
      <c r="AA45" s="66">
        <v>62.97</v>
      </c>
      <c r="AB45" s="58">
        <v>38.49</v>
      </c>
      <c r="AC45" s="66">
        <v>26.06</v>
      </c>
      <c r="AD45" s="66">
        <v>41.78</v>
      </c>
      <c r="AE45" s="66">
        <v>97.1</v>
      </c>
      <c r="AF45" s="66">
        <v>45</v>
      </c>
      <c r="AG45" s="66">
        <v>54.25</v>
      </c>
      <c r="AH45" s="66">
        <v>79.22</v>
      </c>
      <c r="AI45" s="66">
        <v>57.12</v>
      </c>
      <c r="AJ45" s="126">
        <v>33.42</v>
      </c>
      <c r="AK45" s="126">
        <v>38.15</v>
      </c>
      <c r="AL45" s="126">
        <v>76.77</v>
      </c>
      <c r="AM45" s="126">
        <v>33.85</v>
      </c>
      <c r="AN45" s="126">
        <v>43.07</v>
      </c>
      <c r="AO45" s="126">
        <v>68.5</v>
      </c>
      <c r="AP45" s="126">
        <v>58.23</v>
      </c>
      <c r="AQ45" s="121">
        <v>40.72</v>
      </c>
      <c r="AR45" s="58"/>
      <c r="AS45" s="127"/>
      <c r="AT45" s="58"/>
      <c r="AU45" s="58"/>
      <c r="AV45" s="58"/>
      <c r="AX45" s="122"/>
    </row>
    <row r="46" spans="2:50" ht="15">
      <c r="C46" s="6"/>
      <c r="D46" s="69"/>
      <c r="R46" s="90"/>
      <c r="S46" s="90"/>
      <c r="T46" s="90"/>
      <c r="U46" s="90"/>
      <c r="V46" s="90"/>
      <c r="W46" s="90"/>
      <c r="X46" s="90"/>
      <c r="Y46" s="58">
        <v>62.72</v>
      </c>
      <c r="Z46" s="58">
        <v>37.36</v>
      </c>
      <c r="AA46" s="66">
        <v>62.91</v>
      </c>
      <c r="AB46" s="58">
        <v>39.33</v>
      </c>
      <c r="AC46" s="66">
        <v>25.6</v>
      </c>
      <c r="AD46" s="66">
        <v>42.33</v>
      </c>
      <c r="AE46" s="66">
        <v>98.4</v>
      </c>
      <c r="AF46" s="66">
        <v>46</v>
      </c>
      <c r="AG46" s="66">
        <v>55</v>
      </c>
      <c r="AH46" s="66">
        <v>78.959999999999994</v>
      </c>
      <c r="AI46" s="66">
        <v>57.15</v>
      </c>
      <c r="AJ46" s="126">
        <v>33.4</v>
      </c>
      <c r="AK46" s="126">
        <v>37.65</v>
      </c>
      <c r="AL46" s="126">
        <v>77.02</v>
      </c>
      <c r="AM46" s="126">
        <v>33.9</v>
      </c>
      <c r="AN46" s="126">
        <v>43.67</v>
      </c>
      <c r="AO46" s="126">
        <v>70.849999999999994</v>
      </c>
      <c r="AP46" s="126">
        <v>58.5</v>
      </c>
      <c r="AQ46" s="121">
        <v>41.07</v>
      </c>
      <c r="AR46" s="58"/>
      <c r="AS46" s="127"/>
      <c r="AT46" s="58"/>
      <c r="AU46" s="58"/>
      <c r="AV46" s="58"/>
      <c r="AX46" s="122"/>
    </row>
    <row r="47" spans="2:50" ht="15">
      <c r="C47" s="6"/>
      <c r="D47" s="69"/>
      <c r="R47" s="58"/>
      <c r="S47" s="58"/>
      <c r="T47" s="58"/>
      <c r="U47" s="58"/>
      <c r="V47" s="58"/>
      <c r="W47" s="58"/>
      <c r="X47" s="58"/>
      <c r="Y47" s="58">
        <v>62.68</v>
      </c>
      <c r="Z47" s="58">
        <v>37.49</v>
      </c>
      <c r="AA47" s="66">
        <v>63.23</v>
      </c>
      <c r="AB47" s="58">
        <v>39.35</v>
      </c>
      <c r="AC47" s="66">
        <v>25.42</v>
      </c>
      <c r="AD47" s="66">
        <v>41.94</v>
      </c>
      <c r="AE47" s="66">
        <v>98.3</v>
      </c>
      <c r="AF47" s="66">
        <v>46.5</v>
      </c>
      <c r="AG47" s="66">
        <v>55.15</v>
      </c>
      <c r="AH47" s="66">
        <v>78.97</v>
      </c>
      <c r="AI47" s="66">
        <v>57.16</v>
      </c>
      <c r="AJ47" s="126">
        <v>33.75</v>
      </c>
      <c r="AK47" s="126">
        <v>38.4</v>
      </c>
      <c r="AL47" s="126">
        <v>77.260000000000005</v>
      </c>
      <c r="AM47" s="126">
        <v>34.25</v>
      </c>
      <c r="AN47" s="126">
        <v>43.51</v>
      </c>
      <c r="AO47" s="126">
        <v>72.06</v>
      </c>
      <c r="AP47" s="126">
        <v>58.74</v>
      </c>
      <c r="AQ47" s="121">
        <v>40.65</v>
      </c>
      <c r="AR47" s="58"/>
      <c r="AS47" s="127"/>
      <c r="AT47" s="58"/>
      <c r="AU47" s="58"/>
      <c r="AV47" s="58"/>
      <c r="AX47" s="122"/>
    </row>
    <row r="48" spans="2:50" ht="15">
      <c r="C48" s="6"/>
      <c r="D48" s="69"/>
      <c r="R48" s="58"/>
      <c r="S48" s="58"/>
      <c r="T48" s="58"/>
      <c r="U48" s="58"/>
      <c r="V48" s="58"/>
      <c r="W48" s="58"/>
      <c r="X48" s="58"/>
      <c r="Y48" s="58">
        <v>63.64</v>
      </c>
      <c r="Z48" s="58">
        <v>37.799999999999997</v>
      </c>
      <c r="AA48" s="66">
        <v>63.14</v>
      </c>
      <c r="AB48" s="58">
        <v>39.69</v>
      </c>
      <c r="AC48" s="66">
        <v>25.36</v>
      </c>
      <c r="AD48" s="66">
        <v>42.15</v>
      </c>
      <c r="AE48" s="66">
        <v>98.86</v>
      </c>
      <c r="AF48" s="66">
        <v>46.85</v>
      </c>
      <c r="AG48" s="66">
        <v>55.26</v>
      </c>
      <c r="AH48" s="66">
        <v>79.83</v>
      </c>
      <c r="AI48" s="66">
        <v>57.51</v>
      </c>
      <c r="AJ48" s="126">
        <v>33.82</v>
      </c>
      <c r="AK48" s="126">
        <v>39.85</v>
      </c>
      <c r="AL48" s="126">
        <v>78.489999999999995</v>
      </c>
      <c r="AM48" s="126">
        <v>34.450000000000003</v>
      </c>
      <c r="AN48" s="126">
        <v>43.64</v>
      </c>
      <c r="AO48" s="126">
        <v>71.900000000000006</v>
      </c>
      <c r="AP48" s="126">
        <v>58.78</v>
      </c>
      <c r="AQ48" s="121">
        <v>40.92</v>
      </c>
      <c r="AR48" s="58"/>
      <c r="AS48" s="127"/>
      <c r="AT48" s="58"/>
      <c r="AU48" s="58"/>
      <c r="AV48" s="58"/>
      <c r="AX48" s="122"/>
    </row>
    <row r="49" spans="3:50">
      <c r="C49" s="2"/>
      <c r="D49" s="2"/>
      <c r="R49" s="58"/>
      <c r="S49" s="58"/>
      <c r="T49" s="58"/>
      <c r="U49" s="58"/>
      <c r="V49" s="58"/>
      <c r="W49" s="58"/>
      <c r="X49" s="58"/>
      <c r="Y49" s="58">
        <v>64.19</v>
      </c>
      <c r="Z49" s="58">
        <v>37.89</v>
      </c>
      <c r="AA49" s="66">
        <v>62.96</v>
      </c>
      <c r="AB49" s="58">
        <v>39.99</v>
      </c>
      <c r="AC49" s="66">
        <v>24.64</v>
      </c>
      <c r="AD49" s="66">
        <v>41.62</v>
      </c>
      <c r="AE49" s="66">
        <v>98.51</v>
      </c>
      <c r="AF49" s="66">
        <v>46.5</v>
      </c>
      <c r="AG49" s="66">
        <v>55.23</v>
      </c>
      <c r="AH49" s="66">
        <v>80.55</v>
      </c>
      <c r="AI49" s="66">
        <v>56.87</v>
      </c>
      <c r="AJ49" s="126">
        <v>33.450000000000003</v>
      </c>
      <c r="AK49" s="126">
        <v>40.799999999999997</v>
      </c>
      <c r="AL49" s="126">
        <v>78.03</v>
      </c>
      <c r="AM49" s="126">
        <v>34.299999999999997</v>
      </c>
      <c r="AN49" s="126">
        <v>43.33</v>
      </c>
      <c r="AO49" s="126">
        <v>73.28</v>
      </c>
      <c r="AP49" s="126">
        <v>58.65</v>
      </c>
      <c r="AQ49" s="121">
        <v>40.700000000000003</v>
      </c>
      <c r="AR49" s="58"/>
      <c r="AS49" s="127"/>
      <c r="AT49" s="58"/>
      <c r="AU49" s="58"/>
      <c r="AV49" s="58"/>
      <c r="AX49" s="123"/>
    </row>
    <row r="50" spans="3:50" ht="15">
      <c r="R50" s="58"/>
      <c r="S50" s="58"/>
      <c r="T50" s="58"/>
      <c r="U50" s="58"/>
      <c r="V50" s="58"/>
      <c r="W50" s="58"/>
      <c r="X50" s="58"/>
      <c r="Y50" s="58">
        <v>63.83</v>
      </c>
      <c r="Z50" s="58">
        <v>37.86</v>
      </c>
      <c r="AA50" s="66">
        <v>63.17</v>
      </c>
      <c r="AB50" s="58">
        <v>39.71</v>
      </c>
      <c r="AC50" s="66">
        <v>24.83</v>
      </c>
      <c r="AD50" s="66">
        <v>41.7</v>
      </c>
      <c r="AE50" s="66">
        <v>98.74</v>
      </c>
      <c r="AF50" s="66">
        <v>47.1</v>
      </c>
      <c r="AG50" s="66">
        <v>55.46</v>
      </c>
      <c r="AH50" s="66">
        <v>81.05</v>
      </c>
      <c r="AI50" s="66">
        <v>57.18</v>
      </c>
      <c r="AJ50" s="126">
        <v>33.74</v>
      </c>
      <c r="AK50" s="126">
        <v>40.950000000000003</v>
      </c>
      <c r="AL50" s="126">
        <v>77.66</v>
      </c>
      <c r="AM50" s="126">
        <v>34.049999999999997</v>
      </c>
      <c r="AN50" s="126">
        <v>43.35</v>
      </c>
      <c r="AO50" s="126">
        <v>74.69</v>
      </c>
      <c r="AP50" s="126">
        <v>58.73</v>
      </c>
      <c r="AQ50" s="121">
        <v>40.67</v>
      </c>
      <c r="AR50" s="58"/>
      <c r="AS50" s="127"/>
      <c r="AT50" s="58"/>
      <c r="AU50" s="58"/>
      <c r="AV50" s="58"/>
      <c r="AX50" s="122"/>
    </row>
    <row r="51" spans="3:50" ht="15">
      <c r="Y51" s="58">
        <v>64.400000000000006</v>
      </c>
      <c r="Z51" s="58">
        <v>37.61</v>
      </c>
      <c r="AA51" s="66">
        <v>62.81</v>
      </c>
      <c r="AB51" s="58">
        <v>40.770000000000003</v>
      </c>
      <c r="AC51" s="66">
        <v>24.29</v>
      </c>
      <c r="AD51" s="66">
        <v>41.5</v>
      </c>
      <c r="AE51" s="66">
        <v>98.2</v>
      </c>
      <c r="AF51" s="66">
        <v>46.9</v>
      </c>
      <c r="AG51" s="66">
        <v>54.57</v>
      </c>
      <c r="AH51" s="66">
        <v>80.27</v>
      </c>
      <c r="AI51" s="66">
        <v>56.93</v>
      </c>
      <c r="AJ51" s="126">
        <v>33.69</v>
      </c>
      <c r="AK51" s="126">
        <v>41.3</v>
      </c>
      <c r="AL51" s="126">
        <v>76.67</v>
      </c>
      <c r="AM51" s="126">
        <v>33.549999999999997</v>
      </c>
      <c r="AN51" s="126">
        <v>43.37</v>
      </c>
      <c r="AO51" s="126">
        <v>74.03</v>
      </c>
      <c r="AP51" s="126">
        <v>58.01</v>
      </c>
      <c r="AQ51" s="121">
        <v>40.69</v>
      </c>
      <c r="AR51" s="58"/>
      <c r="AS51" s="127"/>
      <c r="AT51" s="58"/>
      <c r="AU51" s="58"/>
      <c r="AV51" s="58"/>
      <c r="AX51" s="122"/>
    </row>
    <row r="52" spans="3:50" ht="15">
      <c r="Y52" s="58">
        <v>65.19</v>
      </c>
      <c r="Z52" s="58">
        <v>36.83</v>
      </c>
      <c r="AA52" s="66">
        <v>60.99</v>
      </c>
      <c r="AB52" s="58">
        <v>42.08</v>
      </c>
      <c r="AC52" s="66">
        <v>24.43</v>
      </c>
      <c r="AD52" s="66">
        <v>41.12</v>
      </c>
      <c r="AE52" s="66">
        <v>97.45</v>
      </c>
      <c r="AF52" s="66">
        <v>47.35</v>
      </c>
      <c r="AG52" s="66">
        <v>53.76</v>
      </c>
      <c r="AH52" s="66">
        <v>79.92</v>
      </c>
      <c r="AI52" s="66">
        <v>56.79</v>
      </c>
      <c r="AJ52" s="126">
        <v>33.18</v>
      </c>
      <c r="AK52" s="126">
        <v>41.7</v>
      </c>
      <c r="AL52" s="126">
        <v>76.19</v>
      </c>
      <c r="AM52" s="126">
        <v>33</v>
      </c>
      <c r="AN52" s="126">
        <v>42.7</v>
      </c>
      <c r="AO52" s="126">
        <v>72.760000000000005</v>
      </c>
      <c r="AP52" s="126">
        <v>57.16</v>
      </c>
      <c r="AQ52" s="121">
        <v>39.85</v>
      </c>
      <c r="AR52" s="58"/>
      <c r="AS52" s="127"/>
      <c r="AT52" s="58"/>
      <c r="AU52" s="58"/>
      <c r="AV52" s="58"/>
      <c r="AX52" s="122"/>
    </row>
    <row r="53" spans="3:50" ht="15">
      <c r="Y53" s="58">
        <v>61.68</v>
      </c>
      <c r="Z53" s="58">
        <v>35.99</v>
      </c>
      <c r="AA53" s="66">
        <v>58.7</v>
      </c>
      <c r="AB53" s="58">
        <v>40.549999999999997</v>
      </c>
      <c r="AC53" s="66">
        <v>24.1</v>
      </c>
      <c r="AD53" s="66">
        <v>39.94</v>
      </c>
      <c r="AE53" s="66">
        <v>95.13</v>
      </c>
      <c r="AF53" s="66">
        <v>45</v>
      </c>
      <c r="AG53" s="66">
        <v>51.68</v>
      </c>
      <c r="AH53" s="66">
        <v>76.64</v>
      </c>
      <c r="AI53" s="66">
        <v>54.9</v>
      </c>
      <c r="AJ53" s="126">
        <v>32.340000000000003</v>
      </c>
      <c r="AK53" s="126">
        <v>38.450000000000003</v>
      </c>
      <c r="AL53" s="126">
        <v>73.540000000000006</v>
      </c>
      <c r="AM53" s="126">
        <v>31.45</v>
      </c>
      <c r="AN53" s="126">
        <v>41.33</v>
      </c>
      <c r="AO53" s="126">
        <v>70.92</v>
      </c>
      <c r="AP53" s="126">
        <v>55.64</v>
      </c>
      <c r="AQ53" s="121">
        <v>38.74</v>
      </c>
      <c r="AR53" s="58"/>
      <c r="AS53" s="127"/>
      <c r="AT53" s="58"/>
      <c r="AU53" s="58"/>
      <c r="AV53" s="58"/>
      <c r="AX53" s="122"/>
    </row>
    <row r="54" spans="3:50" ht="15">
      <c r="Y54" s="58">
        <v>62.94</v>
      </c>
      <c r="Z54" s="58">
        <v>36.35</v>
      </c>
      <c r="AA54" s="66">
        <v>59.72</v>
      </c>
      <c r="AB54" s="58">
        <v>41.32</v>
      </c>
      <c r="AC54" s="66">
        <v>23.95</v>
      </c>
      <c r="AD54" s="66">
        <v>40.6</v>
      </c>
      <c r="AE54" s="66">
        <v>94.03</v>
      </c>
      <c r="AF54" s="66">
        <v>46.2</v>
      </c>
      <c r="AG54" s="66">
        <v>52.59</v>
      </c>
      <c r="AH54" s="66">
        <v>77.989999999999995</v>
      </c>
      <c r="AI54" s="66">
        <v>57.22</v>
      </c>
      <c r="AJ54" s="126">
        <v>31.73</v>
      </c>
      <c r="AK54" s="126">
        <v>38.950000000000003</v>
      </c>
      <c r="AL54" s="126">
        <v>75.34</v>
      </c>
      <c r="AM54" s="126">
        <v>32.950000000000003</v>
      </c>
      <c r="AN54" s="126">
        <v>42.52</v>
      </c>
      <c r="AO54" s="126">
        <v>71.010000000000005</v>
      </c>
      <c r="AP54" s="126">
        <v>56.56</v>
      </c>
      <c r="AQ54" s="121">
        <v>39.520000000000003</v>
      </c>
      <c r="AR54" s="58"/>
      <c r="AS54" s="126"/>
      <c r="AT54" s="58"/>
      <c r="AU54" s="58"/>
      <c r="AV54" s="58"/>
      <c r="AX54" s="121"/>
    </row>
    <row r="55" spans="3:50" ht="15">
      <c r="Y55" s="58"/>
      <c r="Z55" s="58"/>
      <c r="AA55" s="58"/>
      <c r="AB55" s="64"/>
      <c r="AC55" s="64"/>
      <c r="AD55" s="58"/>
      <c r="AE55" s="58"/>
      <c r="AF55" s="58"/>
      <c r="AG55" s="58"/>
      <c r="AH55" s="58"/>
      <c r="AI55" s="58"/>
      <c r="AJ55" s="58"/>
      <c r="AK55" s="58"/>
      <c r="AL55" s="126"/>
      <c r="AM55" s="58"/>
      <c r="AN55" s="58"/>
      <c r="AO55" s="58"/>
      <c r="AP55" s="58"/>
      <c r="AQ55" s="126"/>
      <c r="AR55" s="58"/>
      <c r="AS55" s="58"/>
      <c r="AT55" s="58"/>
      <c r="AU55" s="58"/>
      <c r="AV55" s="58"/>
    </row>
    <row r="56" spans="3:50" ht="15.75" customHeight="1">
      <c r="Y56" s="58"/>
      <c r="Z56" s="58"/>
      <c r="AA56" s="58"/>
      <c r="AB56" s="64"/>
      <c r="AC56" s="64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</row>
    <row r="57" spans="3:50" ht="15.75" customHeight="1">
      <c r="Y57" s="125" t="s">
        <v>29</v>
      </c>
      <c r="Z57" s="58">
        <v>65.53</v>
      </c>
      <c r="AA57" s="58">
        <v>65.87</v>
      </c>
      <c r="AB57" s="58">
        <v>64.459999999999994</v>
      </c>
      <c r="AC57" s="58">
        <v>62.72</v>
      </c>
      <c r="AD57" s="58">
        <v>62.68</v>
      </c>
      <c r="AE57" s="58">
        <v>63.64</v>
      </c>
      <c r="AF57" s="58">
        <v>64.19</v>
      </c>
      <c r="AG57" s="58">
        <v>63.83</v>
      </c>
      <c r="AH57" s="58">
        <v>64.400000000000006</v>
      </c>
      <c r="AI57" s="58">
        <v>65.19</v>
      </c>
      <c r="AJ57" s="58">
        <v>61.68</v>
      </c>
      <c r="AK57" s="58">
        <v>62.94</v>
      </c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</row>
    <row r="58" spans="3:50" ht="15.75" customHeight="1">
      <c r="Y58" s="58" t="s">
        <v>30</v>
      </c>
      <c r="Z58" s="58">
        <v>37.659999999999997</v>
      </c>
      <c r="AA58" s="58">
        <v>37.82</v>
      </c>
      <c r="AB58" s="58">
        <v>36.89</v>
      </c>
      <c r="AC58" s="58">
        <v>37.36</v>
      </c>
      <c r="AD58" s="58">
        <v>37.49</v>
      </c>
      <c r="AE58" s="58">
        <v>37.799999999999997</v>
      </c>
      <c r="AF58" s="58">
        <v>37.89</v>
      </c>
      <c r="AG58" s="58">
        <v>37.86</v>
      </c>
      <c r="AH58" s="58">
        <v>37.61</v>
      </c>
      <c r="AI58" s="58">
        <v>36.83</v>
      </c>
      <c r="AJ58" s="58">
        <v>35.99</v>
      </c>
      <c r="AK58" s="58">
        <v>36.35</v>
      </c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</row>
    <row r="59" spans="3:50" ht="15.75" customHeight="1">
      <c r="Y59" s="58" t="s">
        <v>22</v>
      </c>
      <c r="Z59" s="66">
        <v>63.82</v>
      </c>
      <c r="AA59" s="66">
        <v>64.03</v>
      </c>
      <c r="AB59" s="66">
        <v>62.97</v>
      </c>
      <c r="AC59" s="66">
        <v>62.91</v>
      </c>
      <c r="AD59" s="66">
        <v>63.23</v>
      </c>
      <c r="AE59" s="66">
        <v>63.14</v>
      </c>
      <c r="AF59" s="66">
        <v>62.96</v>
      </c>
      <c r="AG59" s="66">
        <v>63.17</v>
      </c>
      <c r="AH59" s="66">
        <v>62.81</v>
      </c>
      <c r="AI59" s="66">
        <v>60.99</v>
      </c>
      <c r="AJ59" s="66">
        <v>58.7</v>
      </c>
      <c r="AK59" s="66">
        <v>59.72</v>
      </c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</row>
    <row r="60" spans="3:50" ht="15.75" customHeight="1">
      <c r="Y60" s="58" t="s">
        <v>31</v>
      </c>
      <c r="Z60" s="58">
        <v>38.71</v>
      </c>
      <c r="AA60" s="58">
        <v>38.619999999999997</v>
      </c>
      <c r="AB60" s="58">
        <v>38.49</v>
      </c>
      <c r="AC60" s="58">
        <v>39.33</v>
      </c>
      <c r="AD60" s="58">
        <v>39.35</v>
      </c>
      <c r="AE60" s="58">
        <v>39.69</v>
      </c>
      <c r="AF60" s="58">
        <v>39.99</v>
      </c>
      <c r="AG60" s="58">
        <v>39.71</v>
      </c>
      <c r="AH60" s="58">
        <v>40.770000000000003</v>
      </c>
      <c r="AI60" s="58">
        <v>42.08</v>
      </c>
      <c r="AJ60" s="58">
        <v>40.549999999999997</v>
      </c>
      <c r="AK60" s="58">
        <v>41.32</v>
      </c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</row>
    <row r="61" spans="3:50" ht="15.75" customHeight="1">
      <c r="Y61" s="66" t="s">
        <v>32</v>
      </c>
      <c r="Z61" s="66">
        <v>26.09</v>
      </c>
      <c r="AA61" s="66">
        <v>26.3</v>
      </c>
      <c r="AB61" s="66">
        <v>26.06</v>
      </c>
      <c r="AC61" s="66">
        <v>25.6</v>
      </c>
      <c r="AD61" s="66">
        <v>25.42</v>
      </c>
      <c r="AE61" s="66">
        <v>25.36</v>
      </c>
      <c r="AF61" s="66">
        <v>24.64</v>
      </c>
      <c r="AG61" s="66">
        <v>24.83</v>
      </c>
      <c r="AH61" s="66">
        <v>24.29</v>
      </c>
      <c r="AI61" s="66">
        <v>24.43</v>
      </c>
      <c r="AJ61" s="66">
        <v>24.1</v>
      </c>
      <c r="AK61" s="66">
        <v>23.95</v>
      </c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</row>
    <row r="62" spans="3:50" ht="15.75" customHeight="1">
      <c r="Y62" s="58" t="s">
        <v>33</v>
      </c>
      <c r="Z62" s="66">
        <v>42.45</v>
      </c>
      <c r="AA62" s="66">
        <v>42.62</v>
      </c>
      <c r="AB62" s="66">
        <v>41.78</v>
      </c>
      <c r="AC62" s="66">
        <v>42.33</v>
      </c>
      <c r="AD62" s="66">
        <v>41.94</v>
      </c>
      <c r="AE62" s="66">
        <v>42.15</v>
      </c>
      <c r="AF62" s="66">
        <v>41.62</v>
      </c>
      <c r="AG62" s="66">
        <v>41.7</v>
      </c>
      <c r="AH62" s="66">
        <v>41.5</v>
      </c>
      <c r="AI62" s="66">
        <v>41.12</v>
      </c>
      <c r="AJ62" s="66">
        <v>39.94</v>
      </c>
      <c r="AK62" s="66">
        <v>40.6</v>
      </c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</row>
    <row r="63" spans="3:50" ht="15.75" customHeight="1">
      <c r="Y63" s="66" t="s">
        <v>34</v>
      </c>
      <c r="Z63" s="66">
        <v>98.11</v>
      </c>
      <c r="AA63" s="66">
        <v>99.01</v>
      </c>
      <c r="AB63" s="66">
        <v>97.1</v>
      </c>
      <c r="AC63" s="66">
        <v>98.4</v>
      </c>
      <c r="AD63" s="66">
        <v>98.3</v>
      </c>
      <c r="AE63" s="66">
        <v>98.86</v>
      </c>
      <c r="AF63" s="66">
        <v>98.51</v>
      </c>
      <c r="AG63" s="66">
        <v>98.74</v>
      </c>
      <c r="AH63" s="66">
        <v>98.2</v>
      </c>
      <c r="AI63" s="66">
        <v>97.45</v>
      </c>
      <c r="AJ63" s="66">
        <v>95.13</v>
      </c>
      <c r="AK63" s="66">
        <v>94.03</v>
      </c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</row>
    <row r="64" spans="3:50" ht="15.75" customHeight="1">
      <c r="Y64" s="66" t="s">
        <v>35</v>
      </c>
      <c r="Z64" s="66">
        <v>45.75</v>
      </c>
      <c r="AA64" s="66">
        <v>46.25</v>
      </c>
      <c r="AB64" s="66">
        <v>45</v>
      </c>
      <c r="AC64" s="66">
        <v>46</v>
      </c>
      <c r="AD64" s="66">
        <v>46.5</v>
      </c>
      <c r="AE64" s="66">
        <v>46.85</v>
      </c>
      <c r="AF64" s="66">
        <v>46.5</v>
      </c>
      <c r="AG64" s="66">
        <v>47.1</v>
      </c>
      <c r="AH64" s="66">
        <v>46.9</v>
      </c>
      <c r="AI64" s="66">
        <v>47.35</v>
      </c>
      <c r="AJ64" s="66">
        <v>45</v>
      </c>
      <c r="AK64" s="66">
        <v>46.2</v>
      </c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</row>
    <row r="65" spans="2:48" ht="15.75" customHeight="1">
      <c r="Y65" s="66" t="s">
        <v>36</v>
      </c>
      <c r="Z65" s="66">
        <v>55.68</v>
      </c>
      <c r="AA65" s="66">
        <v>55.72</v>
      </c>
      <c r="AB65" s="66">
        <v>54.25</v>
      </c>
      <c r="AC65" s="66">
        <v>55</v>
      </c>
      <c r="AD65" s="66">
        <v>55.15</v>
      </c>
      <c r="AE65" s="66">
        <v>55.26</v>
      </c>
      <c r="AF65" s="66">
        <v>55.23</v>
      </c>
      <c r="AG65" s="66">
        <v>55.46</v>
      </c>
      <c r="AH65" s="66">
        <v>54.57</v>
      </c>
      <c r="AI65" s="66">
        <v>53.76</v>
      </c>
      <c r="AJ65" s="66">
        <v>51.68</v>
      </c>
      <c r="AK65" s="66">
        <v>52.59</v>
      </c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</row>
    <row r="66" spans="2:48" ht="15.75" customHeight="1">
      <c r="Y66" s="66" t="s">
        <v>23</v>
      </c>
      <c r="Z66" s="66">
        <v>79.12</v>
      </c>
      <c r="AA66" s="66">
        <v>79.38</v>
      </c>
      <c r="AB66" s="66">
        <v>79.22</v>
      </c>
      <c r="AC66" s="66">
        <v>78.959999999999994</v>
      </c>
      <c r="AD66" s="66">
        <v>78.97</v>
      </c>
      <c r="AE66" s="66">
        <v>79.83</v>
      </c>
      <c r="AF66" s="66">
        <v>80.55</v>
      </c>
      <c r="AG66" s="66">
        <v>81.05</v>
      </c>
      <c r="AH66" s="66">
        <v>80.27</v>
      </c>
      <c r="AI66" s="66">
        <v>79.92</v>
      </c>
      <c r="AJ66" s="66">
        <v>76.64</v>
      </c>
      <c r="AK66" s="66">
        <v>77.989999999999995</v>
      </c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</row>
    <row r="67" spans="2:48" ht="15.75" customHeight="1">
      <c r="Y67" s="66" t="s">
        <v>37</v>
      </c>
      <c r="Z67" s="66">
        <v>56.61</v>
      </c>
      <c r="AA67" s="66">
        <v>56.92</v>
      </c>
      <c r="AB67" s="66">
        <v>57.12</v>
      </c>
      <c r="AC67" s="66">
        <v>57.15</v>
      </c>
      <c r="AD67" s="66">
        <v>57.16</v>
      </c>
      <c r="AE67" s="66">
        <v>57.51</v>
      </c>
      <c r="AF67" s="66">
        <v>56.87</v>
      </c>
      <c r="AG67" s="66">
        <v>57.18</v>
      </c>
      <c r="AH67" s="66">
        <v>56.93</v>
      </c>
      <c r="AI67" s="66">
        <v>56.79</v>
      </c>
      <c r="AJ67" s="66">
        <v>54.9</v>
      </c>
      <c r="AK67" s="66">
        <v>57.22</v>
      </c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</row>
    <row r="68" spans="2:48" ht="15.75" customHeight="1">
      <c r="Y68" s="58" t="s">
        <v>38</v>
      </c>
      <c r="Z68" s="126">
        <v>33.89</v>
      </c>
      <c r="AA68" s="126">
        <v>33.869999999999997</v>
      </c>
      <c r="AB68" s="126">
        <v>33.42</v>
      </c>
      <c r="AC68" s="126">
        <v>33.4</v>
      </c>
      <c r="AD68" s="126">
        <v>33.75</v>
      </c>
      <c r="AE68" s="126">
        <v>33.82</v>
      </c>
      <c r="AF68" s="126">
        <v>33.450000000000003</v>
      </c>
      <c r="AG68" s="126">
        <v>33.74</v>
      </c>
      <c r="AH68" s="126">
        <v>33.69</v>
      </c>
      <c r="AI68" s="126">
        <v>33.18</v>
      </c>
      <c r="AJ68" s="126">
        <v>32.340000000000003</v>
      </c>
      <c r="AK68" s="126">
        <v>31.73</v>
      </c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</row>
    <row r="69" spans="2:48" ht="15.75" customHeight="1">
      <c r="Y69" s="58" t="s">
        <v>39</v>
      </c>
      <c r="Z69" s="126">
        <v>37.9</v>
      </c>
      <c r="AA69" s="126">
        <v>38.9</v>
      </c>
      <c r="AB69" s="126">
        <v>38.15</v>
      </c>
      <c r="AC69" s="126">
        <v>37.65</v>
      </c>
      <c r="AD69" s="126">
        <v>38.4</v>
      </c>
      <c r="AE69" s="126">
        <v>39.85</v>
      </c>
      <c r="AF69" s="126">
        <v>40.799999999999997</v>
      </c>
      <c r="AG69" s="126">
        <v>40.950000000000003</v>
      </c>
      <c r="AH69" s="126">
        <v>41.3</v>
      </c>
      <c r="AI69" s="126">
        <v>41.7</v>
      </c>
      <c r="AJ69" s="126">
        <v>38.450000000000003</v>
      </c>
      <c r="AK69" s="126">
        <v>38.950000000000003</v>
      </c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</row>
    <row r="70" spans="2:48" ht="15.75" customHeight="1">
      <c r="Y70" s="58" t="s">
        <v>24</v>
      </c>
      <c r="Z70" s="126">
        <v>77.849999999999994</v>
      </c>
      <c r="AA70" s="126">
        <v>78.03</v>
      </c>
      <c r="AB70" s="126">
        <v>76.77</v>
      </c>
      <c r="AC70" s="126">
        <v>77.02</v>
      </c>
      <c r="AD70" s="126">
        <v>77.260000000000005</v>
      </c>
      <c r="AE70" s="126">
        <v>78.489999999999995</v>
      </c>
      <c r="AF70" s="126">
        <v>78.03</v>
      </c>
      <c r="AG70" s="126">
        <v>77.66</v>
      </c>
      <c r="AH70" s="126">
        <v>76.67</v>
      </c>
      <c r="AI70" s="126">
        <v>76.19</v>
      </c>
      <c r="AJ70" s="126">
        <v>73.540000000000006</v>
      </c>
      <c r="AK70" s="126">
        <v>75.34</v>
      </c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</row>
    <row r="71" spans="2:48" ht="15.75" customHeight="1">
      <c r="Y71" s="58" t="s">
        <v>25</v>
      </c>
      <c r="Z71" s="126">
        <v>34.9</v>
      </c>
      <c r="AA71" s="126">
        <v>35.049999999999997</v>
      </c>
      <c r="AB71" s="126">
        <v>33.85</v>
      </c>
      <c r="AC71" s="126">
        <v>33.9</v>
      </c>
      <c r="AD71" s="126">
        <v>34.25</v>
      </c>
      <c r="AE71" s="126">
        <v>34.450000000000003</v>
      </c>
      <c r="AF71" s="126">
        <v>34.299999999999997</v>
      </c>
      <c r="AG71" s="126">
        <v>34.049999999999997</v>
      </c>
      <c r="AH71" s="126">
        <v>33.549999999999997</v>
      </c>
      <c r="AI71" s="126">
        <v>33</v>
      </c>
      <c r="AJ71" s="126">
        <v>31.45</v>
      </c>
      <c r="AK71" s="126">
        <v>32.950000000000003</v>
      </c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</row>
    <row r="72" spans="2:48" ht="15.75" customHeight="1">
      <c r="B72" s="18"/>
      <c r="Y72" s="58" t="s">
        <v>26</v>
      </c>
      <c r="Z72" s="126">
        <v>43.57</v>
      </c>
      <c r="AA72" s="126">
        <v>43.55</v>
      </c>
      <c r="AB72" s="126">
        <v>43.07</v>
      </c>
      <c r="AC72" s="126">
        <v>43.67</v>
      </c>
      <c r="AD72" s="126">
        <v>43.51</v>
      </c>
      <c r="AE72" s="126">
        <v>43.64</v>
      </c>
      <c r="AF72" s="126">
        <v>43.33</v>
      </c>
      <c r="AG72" s="126">
        <v>43.35</v>
      </c>
      <c r="AH72" s="126">
        <v>43.37</v>
      </c>
      <c r="AI72" s="126">
        <v>42.7</v>
      </c>
      <c r="AJ72" s="126">
        <v>41.33</v>
      </c>
      <c r="AK72" s="126">
        <v>42.52</v>
      </c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</row>
    <row r="73" spans="2:48" ht="15.75" customHeight="1">
      <c r="B73" s="18"/>
      <c r="Y73" s="58" t="s">
        <v>40</v>
      </c>
      <c r="Z73" s="126">
        <v>69.489999999999995</v>
      </c>
      <c r="AA73" s="126">
        <v>69.7</v>
      </c>
      <c r="AB73" s="126">
        <v>68.5</v>
      </c>
      <c r="AC73" s="126">
        <v>70.849999999999994</v>
      </c>
      <c r="AD73" s="126">
        <v>72.06</v>
      </c>
      <c r="AE73" s="126">
        <v>71.900000000000006</v>
      </c>
      <c r="AF73" s="126">
        <v>73.28</v>
      </c>
      <c r="AG73" s="126">
        <v>74.69</v>
      </c>
      <c r="AH73" s="126">
        <v>74.03</v>
      </c>
      <c r="AI73" s="126">
        <v>72.760000000000005</v>
      </c>
      <c r="AJ73" s="126">
        <v>70.92</v>
      </c>
      <c r="AK73" s="126">
        <v>71.010000000000005</v>
      </c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</row>
    <row r="74" spans="2:48" ht="15.75" customHeight="1">
      <c r="B74" s="18"/>
      <c r="Y74" s="58" t="s">
        <v>41</v>
      </c>
      <c r="Z74" s="126">
        <v>57.49</v>
      </c>
      <c r="AA74" s="126">
        <v>57.64</v>
      </c>
      <c r="AB74" s="126">
        <v>58.23</v>
      </c>
      <c r="AC74" s="126">
        <v>58.5</v>
      </c>
      <c r="AD74" s="126">
        <v>58.74</v>
      </c>
      <c r="AE74" s="126">
        <v>58.78</v>
      </c>
      <c r="AF74" s="126">
        <v>58.65</v>
      </c>
      <c r="AG74" s="126">
        <v>58.73</v>
      </c>
      <c r="AH74" s="126">
        <v>58.01</v>
      </c>
      <c r="AI74" s="126">
        <v>57.16</v>
      </c>
      <c r="AJ74" s="126">
        <v>55.64</v>
      </c>
      <c r="AK74" s="126">
        <v>56.56</v>
      </c>
    </row>
    <row r="75" spans="2:48" ht="15.75" customHeight="1">
      <c r="B75" s="18"/>
      <c r="Y75" s="58" t="s">
        <v>42</v>
      </c>
      <c r="Z75" s="121">
        <v>41.5</v>
      </c>
      <c r="AA75" s="121">
        <v>41.45</v>
      </c>
      <c r="AB75" s="121">
        <v>40.72</v>
      </c>
      <c r="AC75" s="121">
        <v>41.07</v>
      </c>
      <c r="AD75" s="121">
        <v>40.65</v>
      </c>
      <c r="AE75" s="121">
        <v>40.92</v>
      </c>
      <c r="AF75" s="121">
        <v>40.700000000000003</v>
      </c>
      <c r="AG75" s="121">
        <v>40.67</v>
      </c>
      <c r="AH75" s="121">
        <v>40.69</v>
      </c>
      <c r="AI75" s="121">
        <v>39.85</v>
      </c>
      <c r="AJ75" s="121">
        <v>38.74</v>
      </c>
      <c r="AK75" s="121">
        <v>39.520000000000003</v>
      </c>
    </row>
    <row r="76" spans="2:48" ht="15.75" customHeight="1">
      <c r="B76" s="18"/>
    </row>
    <row r="77" spans="2:48" ht="15.75" customHeight="1">
      <c r="B77" s="18"/>
    </row>
    <row r="78" spans="2:48" ht="15.75" customHeight="1">
      <c r="B78" s="18"/>
    </row>
    <row r="79" spans="2:48" ht="15.75" customHeight="1">
      <c r="B79" s="18"/>
    </row>
    <row r="80" spans="2:48" ht="15.75" customHeight="1">
      <c r="B80" s="18"/>
    </row>
    <row r="81" spans="2:2" ht="15.75" customHeight="1">
      <c r="B81" s="18"/>
    </row>
    <row r="82" spans="2:2" ht="15.75" customHeight="1">
      <c r="B82" s="18"/>
    </row>
    <row r="83" spans="2:2" ht="15.75" customHeight="1">
      <c r="B83" s="18"/>
    </row>
    <row r="84" spans="2:2" ht="15.75" customHeight="1">
      <c r="B84" s="18"/>
    </row>
    <row r="85" spans="2:2" ht="15.75" customHeight="1">
      <c r="B85" s="18"/>
    </row>
    <row r="86" spans="2:2" ht="15.75" customHeight="1">
      <c r="B86" s="18"/>
    </row>
    <row r="87" spans="2:2" ht="15.75" customHeight="1">
      <c r="B87" s="18"/>
    </row>
    <row r="88" spans="2:2" ht="15.75" customHeight="1">
      <c r="B88" s="18"/>
    </row>
    <row r="89" spans="2:2" ht="15.75" customHeight="1">
      <c r="B89" s="18"/>
    </row>
    <row r="90" spans="2:2" ht="15.75" customHeight="1">
      <c r="B90" s="18"/>
    </row>
    <row r="91" spans="2:2" ht="15.75" customHeight="1">
      <c r="B91" s="18"/>
    </row>
  </sheetData>
  <mergeCells count="1">
    <mergeCell ref="B4:P4"/>
  </mergeCells>
  <phoneticPr fontId="5" type="noConversion"/>
  <pageMargins left="0.75" right="0.5" top="0.5" bottom="0.55000000000000004" header="0.5" footer="0.5"/>
  <pageSetup scale="63" orientation="landscape" r:id="rId1"/>
  <headerFooter alignWithMargins="0">
    <oddHeader>&amp;RWorkpaper JO-12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1:AD36"/>
  <sheetViews>
    <sheetView workbookViewId="0">
      <selection activeCell="H1" sqref="H1:I2"/>
    </sheetView>
  </sheetViews>
  <sheetFormatPr defaultColWidth="9.77734375" defaultRowHeight="15.75" customHeight="1"/>
  <cols>
    <col min="1" max="1" width="1.21875" style="1" customWidth="1"/>
    <col min="2" max="2" width="7.77734375" style="1" customWidth="1"/>
    <col min="3" max="3" width="19.77734375" style="1" customWidth="1"/>
    <col min="4" max="4" width="11.6640625" style="1" customWidth="1"/>
    <col min="5" max="6" width="7.6640625" style="1" customWidth="1"/>
    <col min="7" max="7" width="7.77734375" style="1" customWidth="1"/>
    <col min="8" max="8" width="7.6640625" style="1" customWidth="1"/>
    <col min="9" max="9" width="10.33203125" style="1" customWidth="1"/>
    <col min="10" max="10" width="12.109375" style="1" customWidth="1"/>
    <col min="11" max="11" width="7.5546875" style="1" customWidth="1"/>
    <col min="12" max="12" width="20.77734375" style="1" customWidth="1"/>
    <col min="13" max="13" width="9.77734375" style="202"/>
    <col min="14" max="16384" width="9.77734375" style="1"/>
  </cols>
  <sheetData>
    <row r="1" spans="2:30" ht="15.75" customHeight="1">
      <c r="B1" s="1" t="s">
        <v>0</v>
      </c>
      <c r="K1" s="3"/>
    </row>
    <row r="2" spans="2:30" ht="15.75" customHeight="1">
      <c r="B2" s="1" t="str">
        <f>'SelCrit&amp;Growth'!B2</f>
        <v>Docket No. 49421</v>
      </c>
      <c r="K2" s="3"/>
    </row>
    <row r="4" spans="2:30" ht="20.25" customHeight="1">
      <c r="B4" s="269" t="s">
        <v>15</v>
      </c>
      <c r="C4" s="269"/>
      <c r="D4" s="269"/>
      <c r="E4" s="269"/>
      <c r="F4" s="269"/>
      <c r="G4" s="269"/>
      <c r="H4" s="269"/>
      <c r="I4" s="269"/>
      <c r="J4" s="269"/>
      <c r="K4" s="269"/>
    </row>
    <row r="5" spans="2:30" ht="15" customHeight="1">
      <c r="B5" s="8"/>
      <c r="C5" s="8"/>
      <c r="D5" s="8"/>
      <c r="E5" s="9"/>
      <c r="F5" s="9"/>
      <c r="G5" s="9"/>
      <c r="H5" s="9"/>
      <c r="I5" s="8"/>
      <c r="J5" s="8"/>
      <c r="K5" s="8"/>
    </row>
    <row r="6" spans="2:30" ht="18" customHeight="1">
      <c r="B6" s="48" t="s">
        <v>1</v>
      </c>
      <c r="C6" s="67"/>
      <c r="D6" s="48" t="s">
        <v>12</v>
      </c>
      <c r="E6" s="267" t="s">
        <v>43</v>
      </c>
      <c r="F6" s="255"/>
      <c r="G6" s="255"/>
      <c r="H6" s="268"/>
      <c r="I6" s="50" t="s">
        <v>8</v>
      </c>
      <c r="J6" s="67" t="s">
        <v>9</v>
      </c>
      <c r="K6" s="48" t="s">
        <v>2</v>
      </c>
      <c r="L6" s="9"/>
      <c r="M6" s="203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ht="17.25" customHeight="1">
      <c r="B7" s="46" t="s">
        <v>3</v>
      </c>
      <c r="C7" s="43" t="s">
        <v>4</v>
      </c>
      <c r="D7" s="173" t="s">
        <v>88</v>
      </c>
      <c r="E7" s="174" t="s">
        <v>47</v>
      </c>
      <c r="F7" s="177" t="s">
        <v>48</v>
      </c>
      <c r="G7" s="177" t="s">
        <v>49</v>
      </c>
      <c r="H7" s="178" t="s">
        <v>50</v>
      </c>
      <c r="I7" s="175" t="s">
        <v>13</v>
      </c>
      <c r="J7" s="176" t="s">
        <v>89</v>
      </c>
      <c r="K7" s="46" t="s">
        <v>5</v>
      </c>
      <c r="M7" s="203"/>
      <c r="N7" s="8"/>
      <c r="O7" s="8"/>
      <c r="P7" s="8"/>
      <c r="Q7" s="8"/>
      <c r="R7" s="9"/>
      <c r="S7" s="9"/>
      <c r="T7" s="9"/>
      <c r="U7" s="9"/>
      <c r="V7" s="9"/>
      <c r="W7" s="8"/>
      <c r="X7" s="8"/>
      <c r="Y7" s="8"/>
      <c r="Z7" s="8"/>
      <c r="AA7" s="8"/>
      <c r="AB7" s="8"/>
      <c r="AC7" s="8"/>
      <c r="AD7" s="8"/>
    </row>
    <row r="8" spans="2:30" ht="15.75" customHeight="1">
      <c r="B8" s="165" t="str">
        <f>'SelCrit&amp;Growth'!B8</f>
        <v>LNT</v>
      </c>
      <c r="C8" s="85" t="str">
        <f>'SelCrit&amp;Growth'!C8</f>
        <v>Alliant Energy Corp.</v>
      </c>
      <c r="D8" s="139">
        <f>'SelCrit&amp;Growth'!I8</f>
        <v>5.9499999999999997E-2</v>
      </c>
      <c r="E8" s="190">
        <v>0.35499999999999998</v>
      </c>
      <c r="F8" s="88">
        <v>0.35499999999999998</v>
      </c>
      <c r="G8" s="88">
        <v>0.35499999999999998</v>
      </c>
      <c r="H8" s="144">
        <f>G8*(1+D8)</f>
        <v>0.37612249999999992</v>
      </c>
      <c r="I8" s="169">
        <f>SUM(E8:H8)</f>
        <v>1.4411224999999999</v>
      </c>
      <c r="J8" s="167">
        <f>AvgStockPrice!D8</f>
        <v>46.339166999999996</v>
      </c>
      <c r="K8" s="94">
        <f>I8/J8</f>
        <v>3.1099447687525327E-2</v>
      </c>
      <c r="L8" s="19"/>
      <c r="M8" s="204"/>
      <c r="N8" s="70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2:30" ht="15.75" customHeight="1">
      <c r="B9" s="165" t="str">
        <f>'SelCrit&amp;Growth'!B9</f>
        <v>AEE</v>
      </c>
      <c r="C9" s="85" t="str">
        <f>'SelCrit&amp;Growth'!C9</f>
        <v>Ameren Corporation</v>
      </c>
      <c r="D9" s="139">
        <f>'SelCrit&amp;Growth'!I9</f>
        <v>6.3500000000000001E-2</v>
      </c>
      <c r="E9" s="140">
        <v>0.47499999999999998</v>
      </c>
      <c r="F9" s="88">
        <v>0.47499999999999998</v>
      </c>
      <c r="G9" s="88">
        <f>F9*(1+D9)</f>
        <v>0.50516249999999996</v>
      </c>
      <c r="H9" s="144">
        <f>G9</f>
        <v>0.50516249999999996</v>
      </c>
      <c r="I9" s="169">
        <f t="shared" ref="I9:I28" si="0">SUM(E9:H9)</f>
        <v>1.9603249999999999</v>
      </c>
      <c r="J9" s="167">
        <f>AvgStockPrice!D9</f>
        <v>71.611546666666655</v>
      </c>
      <c r="K9" s="94">
        <f t="shared" ref="K9:K28" si="1">I9/J9</f>
        <v>2.7374426209851449E-2</v>
      </c>
      <c r="L9" s="19"/>
      <c r="M9" s="204"/>
      <c r="N9" s="7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2:30" ht="15.75" customHeight="1">
      <c r="B10" s="165" t="str">
        <f>'SelCrit&amp;Growth'!B10</f>
        <v>AEP</v>
      </c>
      <c r="C10" s="85" t="str">
        <f>'SelCrit&amp;Growth'!C10</f>
        <v>American Electric Power Company, Inc. (AEP)</v>
      </c>
      <c r="D10" s="139">
        <f>'SelCrit&amp;Growth'!I10</f>
        <v>4.8500000000000001E-2</v>
      </c>
      <c r="E10" s="140">
        <v>0.67</v>
      </c>
      <c r="F10" s="88">
        <v>0.67</v>
      </c>
      <c r="G10" s="88">
        <f>F10*(1+D10)</f>
        <v>0.70249499999999998</v>
      </c>
      <c r="H10" s="144">
        <f>G10</f>
        <v>0.70249499999999998</v>
      </c>
      <c r="I10" s="169">
        <f t="shared" si="0"/>
        <v>2.74499</v>
      </c>
      <c r="J10" s="167">
        <f>AvgStockPrice!D10</f>
        <v>82.594427916666675</v>
      </c>
      <c r="K10" s="94">
        <f t="shared" si="1"/>
        <v>3.323456641372402E-2</v>
      </c>
      <c r="L10" s="19"/>
      <c r="M10" s="204"/>
      <c r="N10" s="70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2:30" ht="15.75" customHeight="1">
      <c r="B11" s="165" t="str">
        <f>'SelCrit&amp;Growth'!B11</f>
        <v>BKH</v>
      </c>
      <c r="C11" s="85" t="str">
        <f>'SelCrit&amp;Growth'!C11</f>
        <v>Black Hills Corporation</v>
      </c>
      <c r="D11" s="139">
        <f>'SelCrit&amp;Growth'!I11</f>
        <v>5.3999999999999999E-2</v>
      </c>
      <c r="E11" s="140">
        <v>0.505</v>
      </c>
      <c r="F11" s="88">
        <v>0.505</v>
      </c>
      <c r="G11" s="88">
        <f>F11*(1+D11)</f>
        <v>0.53227000000000002</v>
      </c>
      <c r="H11" s="141">
        <f>G11</f>
        <v>0.53227000000000002</v>
      </c>
      <c r="I11" s="169">
        <f t="shared" si="0"/>
        <v>2.0745399999999998</v>
      </c>
      <c r="J11" s="167">
        <f>AvgStockPrice!D11</f>
        <v>72.001854666666674</v>
      </c>
      <c r="K11" s="94">
        <f t="shared" si="1"/>
        <v>2.8812313371705551E-2</v>
      </c>
      <c r="L11" s="19"/>
      <c r="M11" s="204"/>
      <c r="N11" s="70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2:30" ht="15.75" customHeight="1">
      <c r="B12" s="165" t="str">
        <f>'SelCrit&amp;Growth'!B12</f>
        <v>ED</v>
      </c>
      <c r="C12" s="85" t="str">
        <f>'SelCrit&amp;Growth'!C12</f>
        <v>Consolidated Edison, Inc.</v>
      </c>
      <c r="D12" s="139">
        <f>'SelCrit&amp;Growth'!I12</f>
        <v>2.5000000000000001E-2</v>
      </c>
      <c r="E12" s="140">
        <v>0.74</v>
      </c>
      <c r="F12" s="88">
        <v>0.74</v>
      </c>
      <c r="G12" s="88">
        <v>0.74</v>
      </c>
      <c r="H12" s="141">
        <f>G12*(1+D12)</f>
        <v>0.75849999999999995</v>
      </c>
      <c r="I12" s="169">
        <f t="shared" si="0"/>
        <v>2.9784999999999995</v>
      </c>
      <c r="J12" s="167">
        <f>AvgStockPrice!D12</f>
        <v>83.03289108333334</v>
      </c>
      <c r="K12" s="94">
        <f t="shared" si="1"/>
        <v>3.5871327146861864E-2</v>
      </c>
      <c r="L12" s="19"/>
      <c r="M12" s="204"/>
      <c r="N12" s="70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2:30" ht="15.75" customHeight="1">
      <c r="B13" s="165" t="str">
        <f>'SelCrit&amp;Growth'!B13</f>
        <v>DTE</v>
      </c>
      <c r="C13" s="85" t="str">
        <f>'SelCrit&amp;Growth'!C13</f>
        <v>DTE Energy Company</v>
      </c>
      <c r="D13" s="139">
        <f>'SelCrit&amp;Growth'!I13</f>
        <v>5.5E-2</v>
      </c>
      <c r="E13" s="140">
        <v>0.94499999999999995</v>
      </c>
      <c r="F13" s="88">
        <v>0.94499999999999995</v>
      </c>
      <c r="G13" s="88">
        <v>0.94499999999999995</v>
      </c>
      <c r="H13" s="144">
        <f>G13*(1+D13)</f>
        <v>0.99697499999999994</v>
      </c>
      <c r="I13" s="169">
        <f t="shared" si="0"/>
        <v>3.8319749999999999</v>
      </c>
      <c r="J13" s="167">
        <f>AvgStockPrice!D13</f>
        <v>122.65726658333334</v>
      </c>
      <c r="K13" s="94">
        <f t="shared" si="1"/>
        <v>3.1241320687645981E-2</v>
      </c>
      <c r="L13" s="19"/>
      <c r="M13" s="204"/>
      <c r="N13" s="70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2:30" ht="15.75" customHeight="1">
      <c r="B14" s="165" t="str">
        <f>'SelCrit&amp;Growth'!B14</f>
        <v>DUK</v>
      </c>
      <c r="C14" s="85" t="str">
        <f>'SelCrit&amp;Growth'!C14</f>
        <v>Duke Energy Corporation</v>
      </c>
      <c r="D14" s="139">
        <f>'SelCrit&amp;Growth'!I14</f>
        <v>5.2500000000000005E-2</v>
      </c>
      <c r="E14" s="140">
        <v>0.92749999999999999</v>
      </c>
      <c r="F14" s="88">
        <f>E14*(1+D14)</f>
        <v>0.97619374999999997</v>
      </c>
      <c r="G14" s="88">
        <f>F14</f>
        <v>0.97619374999999997</v>
      </c>
      <c r="H14" s="141">
        <f>F14</f>
        <v>0.97619374999999997</v>
      </c>
      <c r="I14" s="169">
        <f t="shared" si="0"/>
        <v>3.8560812499999999</v>
      </c>
      <c r="J14" s="167">
        <f>AvgStockPrice!D14</f>
        <v>89.729849583333348</v>
      </c>
      <c r="K14" s="94">
        <f t="shared" si="1"/>
        <v>4.2974342071294837E-2</v>
      </c>
      <c r="L14" s="19"/>
      <c r="M14" s="204"/>
      <c r="N14" s="70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2:30" ht="15.75" customHeight="1">
      <c r="B15" s="165" t="str">
        <f>'SelCrit&amp;Growth'!B15</f>
        <v>EE</v>
      </c>
      <c r="C15" s="85" t="str">
        <f>'SelCrit&amp;Growth'!C15</f>
        <v>El Paso Electric Company</v>
      </c>
      <c r="D15" s="139">
        <f>'SelCrit&amp;Growth'!I15</f>
        <v>4.2999999999999997E-2</v>
      </c>
      <c r="E15" s="140">
        <f>0.36*(1+D15)</f>
        <v>0.37547999999999998</v>
      </c>
      <c r="F15" s="88">
        <f>E15</f>
        <v>0.37547999999999998</v>
      </c>
      <c r="G15" s="88">
        <f>E15</f>
        <v>0.37547999999999998</v>
      </c>
      <c r="H15" s="141">
        <f>E15</f>
        <v>0.37547999999999998</v>
      </c>
      <c r="I15" s="169">
        <f t="shared" si="0"/>
        <v>1.5019199999999999</v>
      </c>
      <c r="J15" s="167">
        <f>AvgStockPrice!D15</f>
        <v>57.460498416666667</v>
      </c>
      <c r="K15" s="94">
        <f t="shared" si="1"/>
        <v>2.6138304424529E-2</v>
      </c>
      <c r="L15" s="19"/>
      <c r="M15" s="204"/>
      <c r="N15" s="7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2:30" ht="15.75" customHeight="1">
      <c r="B16" s="165" t="str">
        <f>'SelCrit&amp;Growth'!B16</f>
        <v>ES</v>
      </c>
      <c r="C16" s="85" t="str">
        <f>'SelCrit&amp;Growth'!C16</f>
        <v>Eversource Energy</v>
      </c>
      <c r="D16" s="139">
        <f>'SelCrit&amp;Growth'!I16</f>
        <v>5.5500000000000001E-2</v>
      </c>
      <c r="E16" s="140">
        <v>0.53500000000000003</v>
      </c>
      <c r="F16" s="88">
        <v>0.53500000000000003</v>
      </c>
      <c r="G16" s="88">
        <v>0.53500000000000003</v>
      </c>
      <c r="H16" s="141">
        <f>G16*(1+D16)</f>
        <v>0.56469250000000004</v>
      </c>
      <c r="I16" s="169">
        <f t="shared" si="0"/>
        <v>2.1696925</v>
      </c>
      <c r="J16" s="167">
        <f>AvgStockPrice!D16</f>
        <v>70.352938333333327</v>
      </c>
      <c r="K16" s="94">
        <f t="shared" si="1"/>
        <v>3.084011203227878E-2</v>
      </c>
      <c r="L16" s="19"/>
      <c r="M16" s="204"/>
      <c r="N16" s="70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2:30" ht="15.75" customHeight="1">
      <c r="B17" s="165" t="str">
        <f>'SelCrit&amp;Growth'!B17</f>
        <v>EXC</v>
      </c>
      <c r="C17" s="85" t="str">
        <f>'SelCrit&amp;Growth'!C17</f>
        <v>Exelon Corporation</v>
      </c>
      <c r="D17" s="139">
        <f>'SelCrit&amp;Growth'!I17</f>
        <v>5.7999999999999996E-2</v>
      </c>
      <c r="E17" s="140">
        <v>0.36249999999999999</v>
      </c>
      <c r="F17" s="88">
        <v>0.36249999999999999</v>
      </c>
      <c r="G17" s="88">
        <v>0.36249999999999999</v>
      </c>
      <c r="H17" s="141">
        <f>G17*(1+D17)</f>
        <v>0.383525</v>
      </c>
      <c r="I17" s="169">
        <f t="shared" si="0"/>
        <v>1.471025</v>
      </c>
      <c r="J17" s="167">
        <f>AvgStockPrice!D17</f>
        <v>49.202621583333347</v>
      </c>
      <c r="K17" s="94">
        <f t="shared" si="1"/>
        <v>2.9897289060270067E-2</v>
      </c>
      <c r="L17" s="19"/>
      <c r="M17" s="204"/>
      <c r="N17" s="70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2:30" ht="15.75" customHeight="1">
      <c r="B18" s="165" t="str">
        <f>'SelCrit&amp;Growth'!B18</f>
        <v>FTS</v>
      </c>
      <c r="C18" s="85" t="str">
        <f>'SelCrit&amp;Growth'!C18</f>
        <v>Fortis Inc.</v>
      </c>
      <c r="D18" s="139">
        <f>'SelCrit&amp;Growth'!I18</f>
        <v>5.2000000000000005E-2</v>
      </c>
      <c r="E18" s="140">
        <v>0.45</v>
      </c>
      <c r="F18" s="88">
        <v>0.45</v>
      </c>
      <c r="G18" s="88">
        <f>F18*(1+D18)</f>
        <v>0.47340000000000004</v>
      </c>
      <c r="H18" s="141">
        <f>G18</f>
        <v>0.47340000000000004</v>
      </c>
      <c r="I18" s="169">
        <f t="shared" si="0"/>
        <v>1.8468000000000002</v>
      </c>
      <c r="J18" s="167">
        <f>AvgStockPrice!D18</f>
        <v>36.412420916666669</v>
      </c>
      <c r="K18" s="94">
        <f t="shared" si="1"/>
        <v>5.0718956705091918E-2</v>
      </c>
      <c r="L18" s="19"/>
      <c r="M18" s="204"/>
      <c r="N18" s="7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2:30" ht="15.75" customHeight="1">
      <c r="B19" s="165" t="str">
        <f>'SelCrit&amp;Growth'!B19</f>
        <v>IDA</v>
      </c>
      <c r="C19" s="85" t="str">
        <f>'SelCrit&amp;Growth'!C19</f>
        <v>IDACORP, Inc.</v>
      </c>
      <c r="D19" s="139">
        <f>'SelCrit&amp;Growth'!I19</f>
        <v>3.6500000000000005E-2</v>
      </c>
      <c r="E19" s="140">
        <v>0.63</v>
      </c>
      <c r="F19" s="88">
        <v>0.63</v>
      </c>
      <c r="G19" s="88">
        <f>F19*(1+D19)</f>
        <v>0.65299499999999999</v>
      </c>
      <c r="H19" s="141">
        <f>G19</f>
        <v>0.65299499999999999</v>
      </c>
      <c r="I19" s="169">
        <f t="shared" si="0"/>
        <v>2.5659900000000002</v>
      </c>
      <c r="J19" s="167">
        <f>AvgStockPrice!D19</f>
        <v>98.896572083333339</v>
      </c>
      <c r="K19" s="94">
        <f t="shared" si="1"/>
        <v>2.5946197587493901E-2</v>
      </c>
      <c r="L19" s="19"/>
      <c r="M19" s="204"/>
      <c r="N19" s="70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2:30" ht="15.75" customHeight="1">
      <c r="B20" s="165" t="str">
        <f>'SelCrit&amp;Growth'!B20</f>
        <v>NEE</v>
      </c>
      <c r="C20" s="85" t="str">
        <f>'SelCrit&amp;Growth'!C20</f>
        <v>NextEra Energy, Inc.</v>
      </c>
      <c r="D20" s="139">
        <f>'SelCrit&amp;Growth'!I20</f>
        <v>8.3499999999999991E-2</v>
      </c>
      <c r="E20" s="140">
        <f>1.11*(1+D20)</f>
        <v>1.202685</v>
      </c>
      <c r="F20" s="88">
        <f>1.11*(1+D20)</f>
        <v>1.202685</v>
      </c>
      <c r="G20" s="88">
        <f>1.11*(1+D20)</f>
        <v>1.202685</v>
      </c>
      <c r="H20" s="141">
        <f>G20*(1+D20)</f>
        <v>1.3031091975</v>
      </c>
      <c r="I20" s="169">
        <f t="shared" si="0"/>
        <v>4.9111641974999998</v>
      </c>
      <c r="J20" s="167">
        <f>AvgStockPrice!D20</f>
        <v>188.77896874999999</v>
      </c>
      <c r="K20" s="94">
        <f t="shared" si="1"/>
        <v>2.6015420202892704E-2</v>
      </c>
      <c r="L20" s="19"/>
      <c r="M20" s="204"/>
      <c r="N20" s="70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2:30" ht="15.75" customHeight="1">
      <c r="B21" s="165" t="str">
        <f>'SelCrit&amp;Growth'!B21</f>
        <v xml:space="preserve">NWE </v>
      </c>
      <c r="C21" s="85" t="str">
        <f>'SelCrit&amp;Growth'!C21</f>
        <v>NorthWestern Corporation</v>
      </c>
      <c r="D21" s="139">
        <f>'SelCrit&amp;Growth'!I21</f>
        <v>2.75E-2</v>
      </c>
      <c r="E21" s="140">
        <v>0.57499999999999996</v>
      </c>
      <c r="F21" s="88">
        <v>0.57499999999999996</v>
      </c>
      <c r="G21" s="88">
        <v>0.57499999999999996</v>
      </c>
      <c r="H21" s="141">
        <f>G21*(1+D21)</f>
        <v>0.59081249999999996</v>
      </c>
      <c r="I21" s="169">
        <f t="shared" si="0"/>
        <v>2.3158124999999998</v>
      </c>
      <c r="J21" s="167">
        <f>AvgStockPrice!D21</f>
        <v>68.58583908333334</v>
      </c>
      <c r="K21" s="94">
        <f t="shared" si="1"/>
        <v>3.3765169763196094E-2</v>
      </c>
      <c r="L21" s="19"/>
      <c r="M21" s="204"/>
      <c r="N21" s="70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2:30" ht="15.75" customHeight="1">
      <c r="B22" s="165" t="str">
        <f>'SelCrit&amp;Growth'!B22</f>
        <v>OGE</v>
      </c>
      <c r="C22" s="85" t="str">
        <f>'SelCrit&amp;Growth'!C22</f>
        <v>OGE Energy Corp.</v>
      </c>
      <c r="D22" s="139">
        <f>'SelCrit&amp;Growth'!I22</f>
        <v>5.5500000000000001E-2</v>
      </c>
      <c r="E22" s="140">
        <v>0.36499999999999999</v>
      </c>
      <c r="F22" s="88">
        <v>0.36499999999999999</v>
      </c>
      <c r="G22" s="88">
        <f>F22*(1+D22)</f>
        <v>0.38525750000000003</v>
      </c>
      <c r="H22" s="141">
        <f>G22</f>
        <v>0.38525750000000003</v>
      </c>
      <c r="I22" s="169">
        <f t="shared" si="0"/>
        <v>1.500515</v>
      </c>
      <c r="J22" s="167">
        <f>AvgStockPrice!D22</f>
        <v>42.091238000000004</v>
      </c>
      <c r="K22" s="94">
        <f t="shared" si="1"/>
        <v>3.5649105878045206E-2</v>
      </c>
      <c r="L22" s="19"/>
      <c r="M22" s="204"/>
      <c r="N22" s="70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2:30" ht="15.75" customHeight="1">
      <c r="B23" s="165" t="str">
        <f>'SelCrit&amp;Growth'!B23</f>
        <v>OTTR</v>
      </c>
      <c r="C23" s="85" t="str">
        <f>'SelCrit&amp;Growth'!C23</f>
        <v>Otter Tail Corporation</v>
      </c>
      <c r="D23" s="139">
        <f>'SelCrit&amp;Growth'!I23</f>
        <v>6.0000000000000005E-2</v>
      </c>
      <c r="E23" s="140">
        <v>0.35</v>
      </c>
      <c r="F23" s="88">
        <v>0.35</v>
      </c>
      <c r="G23" s="88">
        <v>0.35</v>
      </c>
      <c r="H23" s="141">
        <f>G23*(1+D23)</f>
        <v>0.371</v>
      </c>
      <c r="I23" s="169">
        <f t="shared" si="0"/>
        <v>1.4209999999999998</v>
      </c>
      <c r="J23" s="167">
        <f>AvgStockPrice!D23</f>
        <v>50.074376166666667</v>
      </c>
      <c r="K23" s="94">
        <f t="shared" si="1"/>
        <v>2.8377787379125174E-2</v>
      </c>
      <c r="L23" s="19"/>
      <c r="M23" s="204"/>
      <c r="N23" s="70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2:30" ht="15.75" customHeight="1">
      <c r="B24" s="165" t="str">
        <f>'SelCrit&amp;Growth'!B24</f>
        <v>PNW</v>
      </c>
      <c r="C24" s="85" t="str">
        <f>'SelCrit&amp;Growth'!C24</f>
        <v>Pinnacle West Capital Corporation</v>
      </c>
      <c r="D24" s="139">
        <f>'SelCrit&amp;Growth'!I24</f>
        <v>0.05</v>
      </c>
      <c r="E24" s="140">
        <v>0.73750000000000004</v>
      </c>
      <c r="F24" s="88">
        <v>0.73750000000000004</v>
      </c>
      <c r="G24" s="88">
        <f>F24*(1+D24)</f>
        <v>0.77437500000000004</v>
      </c>
      <c r="H24" s="144">
        <f>G24</f>
        <v>0.77437500000000004</v>
      </c>
      <c r="I24" s="169">
        <f t="shared" si="0"/>
        <v>3.0237500000000002</v>
      </c>
      <c r="J24" s="167">
        <f>AvgStockPrice!D24</f>
        <v>93.814167083333317</v>
      </c>
      <c r="K24" s="94">
        <f t="shared" si="1"/>
        <v>3.2231272674563764E-2</v>
      </c>
      <c r="L24" s="19"/>
      <c r="M24" s="204"/>
      <c r="N24" s="70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5.75" customHeight="1">
      <c r="B25" s="165" t="str">
        <f>'SelCrit&amp;Growth'!B25</f>
        <v>POR</v>
      </c>
      <c r="C25" s="85" t="str">
        <f>'SelCrit&amp;Growth'!C25</f>
        <v>Portland General Electric Company</v>
      </c>
      <c r="D25" s="139">
        <f>'SelCrit&amp;Growth'!I25</f>
        <v>4.2999999999999997E-2</v>
      </c>
      <c r="E25" s="140">
        <v>0.36249999999999999</v>
      </c>
      <c r="F25" s="88">
        <f>E25*(1+D25)</f>
        <v>0.37808749999999997</v>
      </c>
      <c r="G25" s="88">
        <f>F25</f>
        <v>0.37808749999999997</v>
      </c>
      <c r="H25" s="144">
        <f>F25</f>
        <v>0.37808749999999997</v>
      </c>
      <c r="I25" s="169">
        <f t="shared" si="0"/>
        <v>1.4967624999999998</v>
      </c>
      <c r="J25" s="167">
        <f>AvgStockPrice!D25</f>
        <v>50.743780499999993</v>
      </c>
      <c r="K25" s="94">
        <f t="shared" si="1"/>
        <v>2.9496471986355056E-2</v>
      </c>
      <c r="L25" s="19"/>
      <c r="M25" s="204"/>
      <c r="N25" s="70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2:30" ht="15.75" customHeight="1">
      <c r="B26" s="165" t="str">
        <f>'SelCrit&amp;Growth'!B26</f>
        <v>PEG</v>
      </c>
      <c r="C26" s="85" t="str">
        <f>'SelCrit&amp;Growth'!C26</f>
        <v>Public Service Enterprise Group Incorporated</v>
      </c>
      <c r="D26" s="139">
        <f>'SelCrit&amp;Growth'!I26</f>
        <v>5.3999999999999999E-2</v>
      </c>
      <c r="E26" s="140">
        <f>0.45*(1+D26)</f>
        <v>0.47430000000000005</v>
      </c>
      <c r="F26" s="88">
        <f>E26</f>
        <v>0.47430000000000005</v>
      </c>
      <c r="G26" s="88">
        <f>F26</f>
        <v>0.47430000000000005</v>
      </c>
      <c r="H26" s="144">
        <f>G26*(1+D26)</f>
        <v>0.49991220000000008</v>
      </c>
      <c r="I26" s="169">
        <f t="shared" si="0"/>
        <v>1.9228122000000003</v>
      </c>
      <c r="J26" s="167">
        <f>AvgStockPrice!D26</f>
        <v>58.439575249999997</v>
      </c>
      <c r="K26" s="94">
        <f t="shared" si="1"/>
        <v>3.2902569735908549E-2</v>
      </c>
      <c r="L26" s="19"/>
      <c r="M26" s="204"/>
      <c r="N26" s="70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2:30" ht="15.75" customHeight="1">
      <c r="B27" s="165" t="str">
        <f>'SelCrit&amp;Growth'!B27</f>
        <v>WEC</v>
      </c>
      <c r="C27" s="85" t="str">
        <f>'SelCrit&amp;Growth'!C27</f>
        <v>WEC Energy Group, Inc.</v>
      </c>
      <c r="D27" s="139">
        <f>'SelCrit&amp;Growth'!I27</f>
        <v>5.1999999999999998E-2</v>
      </c>
      <c r="E27" s="140">
        <v>0.59</v>
      </c>
      <c r="F27" s="88">
        <v>0.59</v>
      </c>
      <c r="G27" s="88">
        <v>0.59</v>
      </c>
      <c r="H27" s="144">
        <f>G27*(1+D27)</f>
        <v>0.62068000000000001</v>
      </c>
      <c r="I27" s="169">
        <f t="shared" si="0"/>
        <v>2.3906800000000001</v>
      </c>
      <c r="J27" s="167">
        <f>AvgStockPrice!D27</f>
        <v>77.029750833333324</v>
      </c>
      <c r="K27" s="94">
        <f t="shared" si="1"/>
        <v>3.1035800767065105E-2</v>
      </c>
      <c r="L27" s="19"/>
      <c r="M27" s="204"/>
      <c r="N27" s="70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2:30" ht="15.75" customHeight="1">
      <c r="B28" s="165" t="str">
        <f>'SelCrit&amp;Growth'!B28</f>
        <v>XEL</v>
      </c>
      <c r="C28" s="85" t="str">
        <f>'SelCrit&amp;Growth'!C28</f>
        <v>Xcel Energy Inc.</v>
      </c>
      <c r="D28" s="139">
        <f>'SelCrit&amp;Growth'!I28</f>
        <v>5.6999999999999995E-2</v>
      </c>
      <c r="E28" s="140">
        <v>0.40500000000000003</v>
      </c>
      <c r="F28" s="88">
        <v>0.40500000000000003</v>
      </c>
      <c r="G28" s="88">
        <v>0.40500000000000003</v>
      </c>
      <c r="H28" s="144">
        <f>G28*(1+D28)</f>
        <v>0.42808499999999999</v>
      </c>
      <c r="I28" s="169">
        <f t="shared" si="0"/>
        <v>1.6430850000000001</v>
      </c>
      <c r="J28" s="167">
        <f>AvgStockPrice!D28</f>
        <v>55.157981249999999</v>
      </c>
      <c r="K28" s="94">
        <f t="shared" si="1"/>
        <v>2.9788708048483919E-2</v>
      </c>
      <c r="L28" s="19"/>
      <c r="M28" s="204"/>
      <c r="N28" s="70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2:30" ht="15.75" customHeight="1">
      <c r="B29" s="166"/>
      <c r="C29" s="163"/>
      <c r="D29" s="95"/>
      <c r="E29" s="142"/>
      <c r="F29" s="89"/>
      <c r="G29" s="89"/>
      <c r="H29" s="143"/>
      <c r="I29" s="189"/>
      <c r="J29" s="168"/>
      <c r="K29" s="95"/>
      <c r="L29" s="9"/>
      <c r="M29" s="203"/>
      <c r="N29" s="70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2:30" ht="15.75" customHeight="1">
      <c r="B30" s="57"/>
      <c r="C30" s="30"/>
      <c r="D30" s="20"/>
      <c r="E30" s="39"/>
      <c r="F30" s="39"/>
      <c r="G30" s="39"/>
      <c r="H30" s="39"/>
      <c r="I30" s="32"/>
      <c r="J30" s="22"/>
      <c r="K30" s="40"/>
      <c r="L30" s="9"/>
      <c r="M30" s="203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2:30" ht="15.75" customHeight="1">
      <c r="B31" s="157" t="s">
        <v>101</v>
      </c>
      <c r="C31" s="8"/>
      <c r="D31" s="25"/>
      <c r="E31" s="26"/>
      <c r="F31" s="26"/>
      <c r="G31" s="26"/>
      <c r="H31" s="26"/>
      <c r="I31" s="27"/>
      <c r="J31" s="28"/>
      <c r="K31" s="12"/>
      <c r="L31" s="9"/>
      <c r="M31" s="203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2:30" ht="15.75" customHeight="1">
      <c r="B32" s="83"/>
      <c r="C32" s="8"/>
      <c r="D32" s="25"/>
      <c r="E32" s="26"/>
      <c r="F32" s="26"/>
      <c r="G32" s="26"/>
      <c r="H32" s="26"/>
      <c r="I32" s="27"/>
      <c r="J32" s="28"/>
      <c r="K32" s="12"/>
      <c r="L32" s="9"/>
      <c r="M32" s="203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2:30" ht="15.75" customHeight="1">
      <c r="B33" s="83"/>
      <c r="C33" s="8"/>
      <c r="D33" s="25"/>
      <c r="E33" s="26"/>
      <c r="F33" s="26"/>
      <c r="G33" s="26"/>
      <c r="H33" s="26"/>
      <c r="I33" s="27"/>
      <c r="J33" s="28"/>
      <c r="K33" s="12"/>
      <c r="L33" s="8"/>
      <c r="M33" s="205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2:30" ht="15.75" customHeight="1">
      <c r="B34" s="82" t="s">
        <v>28</v>
      </c>
      <c r="C34" s="8"/>
      <c r="D34" s="25"/>
      <c r="E34" s="26"/>
      <c r="F34" s="26"/>
      <c r="G34" s="26"/>
      <c r="H34" s="26"/>
      <c r="I34" s="27"/>
      <c r="J34" s="28"/>
      <c r="K34" s="12"/>
      <c r="L34" s="8"/>
      <c r="M34" s="205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2:30" ht="15.75" customHeight="1">
      <c r="B35" s="82"/>
      <c r="C35" s="8"/>
      <c r="D35" s="8"/>
      <c r="E35" s="8"/>
      <c r="F35" s="8"/>
      <c r="G35" s="8"/>
      <c r="H35" s="8"/>
      <c r="I35" s="8"/>
      <c r="J35" s="8"/>
      <c r="K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2:30" ht="15.75" customHeight="1">
      <c r="B36" s="8"/>
      <c r="C36" s="8"/>
      <c r="D36" s="8"/>
      <c r="E36" s="8"/>
      <c r="F36" s="8"/>
      <c r="G36" s="8"/>
      <c r="H36" s="8"/>
      <c r="I36" s="8"/>
      <c r="J36" s="8"/>
      <c r="K36" s="8"/>
    </row>
  </sheetData>
  <mergeCells count="2">
    <mergeCell ref="E6:H6"/>
    <mergeCell ref="B4:K4"/>
  </mergeCells>
  <phoneticPr fontId="5" type="noConversion"/>
  <pageMargins left="0.75" right="0.5" top="0.5" bottom="0.55000000000000004" header="0.5" footer="0.5"/>
  <pageSetup orientation="landscape" r:id="rId1"/>
  <headerFooter alignWithMargins="0">
    <oddHeader>&amp;RWorkpaper JO-12</oddHeader>
  </headerFooter>
  <ignoredErrors>
    <ignoredError sqref="H22:H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715"/>
  <sheetViews>
    <sheetView zoomScale="70" zoomScaleNormal="70" workbookViewId="0">
      <selection activeCell="H1" sqref="H1:I2"/>
    </sheetView>
  </sheetViews>
  <sheetFormatPr defaultColWidth="8.77734375" defaultRowHeight="15"/>
  <cols>
    <col min="1" max="1" width="12.77734375" style="59" customWidth="1"/>
    <col min="2" max="2" width="9.44140625" style="72" bestFit="1" customWidth="1"/>
    <col min="3" max="13" width="9.21875" style="72" bestFit="1" customWidth="1"/>
    <col min="14" max="14" width="10.33203125" style="59" bestFit="1" customWidth="1"/>
    <col min="15" max="16" width="9.21875" style="59" bestFit="1" customWidth="1"/>
    <col min="17" max="17" width="9.21875" style="63" bestFit="1" customWidth="1"/>
    <col min="18" max="21" width="9.21875" style="59" bestFit="1" customWidth="1"/>
    <col min="22" max="22" width="12.5546875" style="59" customWidth="1"/>
    <col min="23" max="16384" width="8.77734375" style="59"/>
  </cols>
  <sheetData>
    <row r="1" spans="1:22">
      <c r="A1" s="29" t="s">
        <v>0</v>
      </c>
      <c r="B1" s="58"/>
      <c r="C1" s="58"/>
      <c r="D1" s="58"/>
      <c r="E1" s="58"/>
      <c r="F1" s="58"/>
      <c r="G1" s="58"/>
      <c r="H1" s="58"/>
      <c r="I1" s="58"/>
      <c r="J1" s="59"/>
      <c r="K1" s="59"/>
      <c r="M1" s="60"/>
      <c r="Q1" s="59"/>
      <c r="V1" s="61"/>
    </row>
    <row r="2" spans="1:22">
      <c r="A2" s="58" t="str">
        <f>'SelCrit&amp;Growth'!B2</f>
        <v>Docket No. 49421</v>
      </c>
      <c r="B2" s="58"/>
      <c r="C2" s="100"/>
      <c r="D2" s="100"/>
      <c r="E2" s="100"/>
      <c r="F2" s="100"/>
      <c r="G2" s="58"/>
      <c r="H2" s="58"/>
      <c r="I2" s="58"/>
      <c r="J2" s="59"/>
      <c r="K2" s="59"/>
      <c r="M2" s="55"/>
      <c r="Q2" s="59"/>
      <c r="V2" s="61"/>
    </row>
    <row r="3" spans="1:22" ht="12.75" customHeight="1">
      <c r="A3" s="201"/>
      <c r="B3" s="59"/>
      <c r="C3" s="63"/>
      <c r="D3" s="63"/>
      <c r="E3" s="63"/>
      <c r="F3" s="63"/>
      <c r="G3" s="99"/>
      <c r="H3" s="63"/>
      <c r="I3" s="59"/>
      <c r="J3" s="59"/>
      <c r="K3" s="59"/>
      <c r="L3" s="59"/>
      <c r="M3" s="59"/>
      <c r="Q3" s="59"/>
    </row>
    <row r="4" spans="1:22">
      <c r="A4" s="158" t="s">
        <v>102</v>
      </c>
      <c r="B4" s="200">
        <f>MIN($B$15:$V$15)</f>
        <v>6.3983909876029532E-2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ht="17.25">
      <c r="A5" s="199" t="s">
        <v>98</v>
      </c>
      <c r="B5" s="200">
        <f>QUARTILE($B$15:$V$15,1)</f>
        <v>6.9006224973382935E-2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>
      <c r="A6" s="77" t="s">
        <v>21</v>
      </c>
      <c r="B6" s="198">
        <f>AVERAGE(B15:V15)</f>
        <v>7.2163657842544776E-2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ht="17.25">
      <c r="A7" s="158" t="s">
        <v>99</v>
      </c>
      <c r="B7" s="200">
        <f>QUARTILE($B$15:$V$15,3)</f>
        <v>7.2843107744856583E-2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>
      <c r="A8" s="199" t="s">
        <v>103</v>
      </c>
      <c r="B8" s="200">
        <f>MAX($B$15:$V$15)</f>
        <v>9.1974078341284127E-2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 ht="21" customHeight="1">
      <c r="A9" s="71"/>
      <c r="B9" s="273" t="s">
        <v>84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</row>
    <row r="10" spans="1:22">
      <c r="A10" s="76"/>
      <c r="B10" s="18" t="str">
        <f>AvgStockPrice!B8</f>
        <v>LNT</v>
      </c>
      <c r="C10" s="18" t="str">
        <f>AvgStockPrice!B9</f>
        <v>AEE</v>
      </c>
      <c r="D10" s="18" t="str">
        <f>AvgStockPrice!B10</f>
        <v>AEP</v>
      </c>
      <c r="E10" s="18" t="str">
        <f>AvgStockPrice!B11</f>
        <v>BKH</v>
      </c>
      <c r="F10" s="18" t="str">
        <f>AvgStockPrice!B12</f>
        <v>ED</v>
      </c>
      <c r="G10" s="18" t="str">
        <f>AvgStockPrice!B13</f>
        <v>DTE</v>
      </c>
      <c r="H10" s="18" t="str">
        <f>AvgStockPrice!B14</f>
        <v>DUK</v>
      </c>
      <c r="I10" s="18" t="str">
        <f>AvgStockPrice!B15</f>
        <v>EE</v>
      </c>
      <c r="J10" s="18" t="str">
        <f>AvgStockPrice!B16</f>
        <v>ES</v>
      </c>
      <c r="K10" s="18" t="str">
        <f>AvgStockPrice!B17</f>
        <v>EXC</v>
      </c>
      <c r="L10" s="18" t="str">
        <f>AvgStockPrice!B18</f>
        <v>FTS</v>
      </c>
      <c r="M10" s="18" t="str">
        <f>AvgStockPrice!B19</f>
        <v>IDA</v>
      </c>
      <c r="N10" s="18" t="str">
        <f>AvgStockPrice!B20</f>
        <v>NEE</v>
      </c>
      <c r="O10" s="18" t="str">
        <f>AvgStockPrice!B21</f>
        <v xml:space="preserve">NWE </v>
      </c>
      <c r="P10" s="18" t="str">
        <f>AvgStockPrice!B22</f>
        <v>OGE</v>
      </c>
      <c r="Q10" s="18" t="str">
        <f>AvgStockPrice!B23</f>
        <v>OTTR</v>
      </c>
      <c r="R10" s="18" t="str">
        <f>AvgStockPrice!B24</f>
        <v>PNW</v>
      </c>
      <c r="S10" s="18" t="str">
        <f>AvgStockPrice!B25</f>
        <v>POR</v>
      </c>
      <c r="T10" s="18" t="str">
        <f>AvgStockPrice!B26</f>
        <v>PEG</v>
      </c>
      <c r="U10" s="18" t="str">
        <f>AvgStockPrice!B27</f>
        <v>WEC</v>
      </c>
      <c r="V10" s="18" t="str">
        <f>AvgStockPrice!B28</f>
        <v>XEL</v>
      </c>
    </row>
    <row r="11" spans="1:22">
      <c r="A11" s="101" t="s">
        <v>9</v>
      </c>
      <c r="B11" s="149">
        <f>AvgStockPrice!D8</f>
        <v>46.339166999999996</v>
      </c>
      <c r="C11" s="73">
        <f>AvgStockPrice!$D9</f>
        <v>71.611546666666655</v>
      </c>
      <c r="D11" s="73">
        <f>AvgStockPrice!$D10</f>
        <v>82.594427916666675</v>
      </c>
      <c r="E11" s="73">
        <f>AvgStockPrice!$D11</f>
        <v>72.001854666666674</v>
      </c>
      <c r="F11" s="73">
        <f>AvgStockPrice!$D12</f>
        <v>83.03289108333334</v>
      </c>
      <c r="G11" s="73">
        <f>AvgStockPrice!$D13</f>
        <v>122.65726658333334</v>
      </c>
      <c r="H11" s="73">
        <f>AvgStockPrice!$D14</f>
        <v>89.729849583333348</v>
      </c>
      <c r="I11" s="73">
        <f>AvgStockPrice!$D15</f>
        <v>57.460498416666667</v>
      </c>
      <c r="J11" s="73">
        <f>AvgStockPrice!$D16</f>
        <v>70.352938333333327</v>
      </c>
      <c r="K11" s="73">
        <f>AvgStockPrice!$D17</f>
        <v>49.202621583333347</v>
      </c>
      <c r="L11" s="73">
        <f>AvgStockPrice!$D18</f>
        <v>36.412420916666669</v>
      </c>
      <c r="M11" s="73">
        <f>AvgStockPrice!$D19</f>
        <v>98.896572083333339</v>
      </c>
      <c r="N11" s="73">
        <f>AvgStockPrice!$D20</f>
        <v>188.77896874999999</v>
      </c>
      <c r="O11" s="73">
        <f>AvgStockPrice!$D21</f>
        <v>68.58583908333334</v>
      </c>
      <c r="P11" s="73">
        <f>AvgStockPrice!$D22</f>
        <v>42.091238000000004</v>
      </c>
      <c r="Q11" s="73">
        <f>AvgStockPrice!$D23</f>
        <v>50.074376166666667</v>
      </c>
      <c r="R11" s="73">
        <f>AvgStockPrice!$D24</f>
        <v>93.814167083333317</v>
      </c>
      <c r="S11" s="73">
        <f>AvgStockPrice!$D25</f>
        <v>50.743780499999993</v>
      </c>
      <c r="T11" s="73">
        <f>AvgStockPrice!$D26</f>
        <v>58.439575249999997</v>
      </c>
      <c r="U11" s="73">
        <f>AvgStockPrice!$D27</f>
        <v>77.029750833333324</v>
      </c>
      <c r="V11" s="234">
        <f>AvgStockPrice!$D28</f>
        <v>55.157981249999999</v>
      </c>
    </row>
    <row r="12" spans="1:22">
      <c r="A12" s="147" t="s">
        <v>10</v>
      </c>
      <c r="B12" s="152">
        <f>Div1calc!I8</f>
        <v>1.4411224999999999</v>
      </c>
      <c r="C12" s="22">
        <f>Div1calc!I9</f>
        <v>1.9603249999999999</v>
      </c>
      <c r="D12" s="22">
        <f>Div1calc!I10</f>
        <v>2.74499</v>
      </c>
      <c r="E12" s="22">
        <f>Div1calc!I11</f>
        <v>2.0745399999999998</v>
      </c>
      <c r="F12" s="22">
        <f>Div1calc!I12</f>
        <v>2.9784999999999995</v>
      </c>
      <c r="G12" s="22">
        <f>Div1calc!I13</f>
        <v>3.8319749999999999</v>
      </c>
      <c r="H12" s="22">
        <f>Div1calc!I14</f>
        <v>3.8560812499999999</v>
      </c>
      <c r="I12" s="22">
        <f>Div1calc!I15</f>
        <v>1.5019199999999999</v>
      </c>
      <c r="J12" s="22">
        <f>Div1calc!I16</f>
        <v>2.1696925</v>
      </c>
      <c r="K12" s="22">
        <f>Div1calc!I17</f>
        <v>1.471025</v>
      </c>
      <c r="L12" s="22">
        <f>Div1calc!I18</f>
        <v>1.8468000000000002</v>
      </c>
      <c r="M12" s="22">
        <f>Div1calc!I19</f>
        <v>2.5659900000000002</v>
      </c>
      <c r="N12" s="22">
        <f>Div1calc!I20</f>
        <v>4.9111641974999998</v>
      </c>
      <c r="O12" s="22">
        <f>Div1calc!I21</f>
        <v>2.3158124999999998</v>
      </c>
      <c r="P12" s="22">
        <f>Div1calc!I22</f>
        <v>1.500515</v>
      </c>
      <c r="Q12" s="22">
        <f>Div1calc!I23</f>
        <v>1.4209999999999998</v>
      </c>
      <c r="R12" s="22">
        <f>Div1calc!I24</f>
        <v>3.0237500000000002</v>
      </c>
      <c r="S12" s="22">
        <f>Div1calc!I25</f>
        <v>1.4967624999999998</v>
      </c>
      <c r="T12" s="22">
        <f>Div1calc!I26</f>
        <v>1.9228122000000003</v>
      </c>
      <c r="U12" s="22">
        <f>Div1calc!I27</f>
        <v>2.3906800000000001</v>
      </c>
      <c r="V12" s="235">
        <f>Div1calc!I28</f>
        <v>1.6430850000000001</v>
      </c>
    </row>
    <row r="13" spans="1:22">
      <c r="A13" s="147" t="s">
        <v>19</v>
      </c>
      <c r="B13" s="153">
        <f>'SelCrit&amp;Growth'!I8</f>
        <v>5.9499999999999997E-2</v>
      </c>
      <c r="C13" s="65">
        <f>'SelCrit&amp;Growth'!$I9</f>
        <v>6.3500000000000001E-2</v>
      </c>
      <c r="D13" s="65">
        <f>'SelCrit&amp;Growth'!$I10</f>
        <v>4.8500000000000001E-2</v>
      </c>
      <c r="E13" s="65">
        <f>'SelCrit&amp;Growth'!$I11</f>
        <v>5.3999999999999999E-2</v>
      </c>
      <c r="F13" s="65">
        <f>'SelCrit&amp;Growth'!$I12</f>
        <v>2.5000000000000001E-2</v>
      </c>
      <c r="G13" s="65">
        <f>'SelCrit&amp;Growth'!$I13</f>
        <v>5.5E-2</v>
      </c>
      <c r="H13" s="65">
        <f>'SelCrit&amp;Growth'!$I14</f>
        <v>5.2500000000000005E-2</v>
      </c>
      <c r="I13" s="65">
        <f>'SelCrit&amp;Growth'!$I15</f>
        <v>4.2999999999999997E-2</v>
      </c>
      <c r="J13" s="65">
        <f>'SelCrit&amp;Growth'!$I16</f>
        <v>5.5500000000000001E-2</v>
      </c>
      <c r="K13" s="172">
        <f>'SelCrit&amp;Growth'!$I17</f>
        <v>5.7999999999999996E-2</v>
      </c>
      <c r="L13" s="65">
        <f>'SelCrit&amp;Growth'!$I18</f>
        <v>5.2000000000000005E-2</v>
      </c>
      <c r="M13" s="65">
        <f>'SelCrit&amp;Growth'!$I19</f>
        <v>3.6500000000000005E-2</v>
      </c>
      <c r="N13" s="65">
        <f>'SelCrit&amp;Growth'!$I20</f>
        <v>8.3499999999999991E-2</v>
      </c>
      <c r="O13" s="65">
        <f>'SelCrit&amp;Growth'!$I21</f>
        <v>2.75E-2</v>
      </c>
      <c r="P13" s="65">
        <f>'SelCrit&amp;Growth'!$I22</f>
        <v>5.5500000000000001E-2</v>
      </c>
      <c r="Q13" s="65">
        <f>'SelCrit&amp;Growth'!$I23</f>
        <v>6.0000000000000005E-2</v>
      </c>
      <c r="R13" s="65">
        <f>'SelCrit&amp;Growth'!I24</f>
        <v>0.05</v>
      </c>
      <c r="S13" s="65">
        <f>'SelCrit&amp;Growth'!I25</f>
        <v>4.2999999999999997E-2</v>
      </c>
      <c r="T13" s="65">
        <f>'SelCrit&amp;Growth'!$I26</f>
        <v>5.3999999999999999E-2</v>
      </c>
      <c r="U13" s="65">
        <f>'SelCrit&amp;Growth'!$I27</f>
        <v>5.1999999999999998E-2</v>
      </c>
      <c r="V13" s="236">
        <f>'SelCrit&amp;Growth'!$I28</f>
        <v>5.6999999999999995E-2</v>
      </c>
    </row>
    <row r="14" spans="1:22">
      <c r="A14" s="148" t="s">
        <v>20</v>
      </c>
      <c r="B14" s="244">
        <f>'GDP Growth Input'!C4</f>
        <v>3.9000000000000007E-2</v>
      </c>
      <c r="C14" s="65">
        <f>B14</f>
        <v>3.9000000000000007E-2</v>
      </c>
      <c r="D14" s="65">
        <f>C14</f>
        <v>3.9000000000000007E-2</v>
      </c>
      <c r="E14" s="65">
        <f>D14</f>
        <v>3.9000000000000007E-2</v>
      </c>
      <c r="F14" s="65">
        <f>E14</f>
        <v>3.9000000000000007E-2</v>
      </c>
      <c r="G14" s="65">
        <f t="shared" ref="G14:U14" si="0">F14</f>
        <v>3.9000000000000007E-2</v>
      </c>
      <c r="H14" s="65">
        <f t="shared" si="0"/>
        <v>3.9000000000000007E-2</v>
      </c>
      <c r="I14" s="65">
        <f t="shared" si="0"/>
        <v>3.9000000000000007E-2</v>
      </c>
      <c r="J14" s="65">
        <f t="shared" si="0"/>
        <v>3.9000000000000007E-2</v>
      </c>
      <c r="K14" s="65">
        <f t="shared" si="0"/>
        <v>3.9000000000000007E-2</v>
      </c>
      <c r="L14" s="65">
        <f t="shared" si="0"/>
        <v>3.9000000000000007E-2</v>
      </c>
      <c r="M14" s="65">
        <f t="shared" si="0"/>
        <v>3.9000000000000007E-2</v>
      </c>
      <c r="N14" s="65">
        <f t="shared" si="0"/>
        <v>3.9000000000000007E-2</v>
      </c>
      <c r="O14" s="65">
        <f t="shared" si="0"/>
        <v>3.9000000000000007E-2</v>
      </c>
      <c r="P14" s="65">
        <f t="shared" si="0"/>
        <v>3.9000000000000007E-2</v>
      </c>
      <c r="Q14" s="65">
        <f t="shared" si="0"/>
        <v>3.9000000000000007E-2</v>
      </c>
      <c r="R14" s="65">
        <f t="shared" si="0"/>
        <v>3.9000000000000007E-2</v>
      </c>
      <c r="S14" s="65">
        <f t="shared" si="0"/>
        <v>3.9000000000000007E-2</v>
      </c>
      <c r="T14" s="65">
        <f t="shared" si="0"/>
        <v>3.9000000000000007E-2</v>
      </c>
      <c r="U14" s="65">
        <f t="shared" si="0"/>
        <v>3.9000000000000007E-2</v>
      </c>
      <c r="V14" s="236">
        <f t="shared" ref="V14" si="1">U14</f>
        <v>3.9000000000000007E-2</v>
      </c>
    </row>
    <row r="15" spans="1:22">
      <c r="A15" s="92" t="s">
        <v>14</v>
      </c>
      <c r="B15" s="145">
        <f>IRR(B18:B175,0.09)</f>
        <v>7.2133123262767773E-2</v>
      </c>
      <c r="C15" s="146">
        <f t="shared" ref="C15:E15" si="2">IRR(C18:C175,0.07)</f>
        <v>6.841165413896233E-2</v>
      </c>
      <c r="D15" s="146">
        <f t="shared" si="2"/>
        <v>7.3100141835316768E-2</v>
      </c>
      <c r="E15" s="146">
        <f t="shared" si="2"/>
        <v>6.8967167004576391E-2</v>
      </c>
      <c r="F15" s="146">
        <f t="shared" ref="F15:V15" si="3">IRR(F18:F175,0.07)</f>
        <v>7.2843107744856583E-2</v>
      </c>
      <c r="G15" s="146">
        <f t="shared" si="3"/>
        <v>7.1747606455881074E-2</v>
      </c>
      <c r="H15" s="146">
        <f t="shared" si="3"/>
        <v>8.3945002876213204E-2</v>
      </c>
      <c r="I15" s="146">
        <f t="shared" si="3"/>
        <v>6.485421235713984E-2</v>
      </c>
      <c r="J15" s="146">
        <f t="shared" si="3"/>
        <v>7.1368578058072396E-2</v>
      </c>
      <c r="K15" s="146">
        <f t="shared" si="3"/>
        <v>7.0624358030016987E-2</v>
      </c>
      <c r="L15" s="146">
        <f t="shared" si="3"/>
        <v>9.1974078341284127E-2</v>
      </c>
      <c r="M15" s="146">
        <f t="shared" si="3"/>
        <v>6.3983909876029532E-2</v>
      </c>
      <c r="N15" s="146">
        <f t="shared" si="3"/>
        <v>6.9006224973382935E-2</v>
      </c>
      <c r="O15" s="146">
        <f t="shared" si="3"/>
        <v>7.1062884070126398E-2</v>
      </c>
      <c r="P15" s="146">
        <f t="shared" si="3"/>
        <v>7.6587386119226109E-2</v>
      </c>
      <c r="Q15" s="146">
        <f t="shared" si="3"/>
        <v>6.9158344695580798E-2</v>
      </c>
      <c r="R15" s="146">
        <f t="shared" si="3"/>
        <v>7.221368455394539E-2</v>
      </c>
      <c r="S15" s="146">
        <f t="shared" si="3"/>
        <v>6.8471458476330405E-2</v>
      </c>
      <c r="T15" s="146">
        <f t="shared" si="3"/>
        <v>7.3430292058551228E-2</v>
      </c>
      <c r="U15" s="146">
        <f t="shared" si="3"/>
        <v>7.1165745425957994E-2</v>
      </c>
      <c r="V15" s="237">
        <f t="shared" si="3"/>
        <v>7.0387854339222011E-2</v>
      </c>
    </row>
    <row r="16" spans="1:22" ht="9" customHeight="1">
      <c r="A16" s="162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63"/>
      <c r="O16" s="63"/>
      <c r="P16" s="63"/>
      <c r="R16" s="63"/>
      <c r="S16" s="63"/>
      <c r="T16" s="63"/>
      <c r="U16" s="63"/>
      <c r="V16" s="238"/>
    </row>
    <row r="17" spans="1:22">
      <c r="A17" s="270" t="s">
        <v>44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1"/>
    </row>
    <row r="18" spans="1:22">
      <c r="A18" s="101">
        <v>2019</v>
      </c>
      <c r="B18" s="73">
        <f t="shared" ref="B18:V18" si="4">B11*(-1)</f>
        <v>-46.339166999999996</v>
      </c>
      <c r="C18" s="73">
        <f t="shared" si="4"/>
        <v>-71.611546666666655</v>
      </c>
      <c r="D18" s="73">
        <f t="shared" si="4"/>
        <v>-82.594427916666675</v>
      </c>
      <c r="E18" s="73">
        <f t="shared" si="4"/>
        <v>-72.001854666666674</v>
      </c>
      <c r="F18" s="73">
        <f t="shared" si="4"/>
        <v>-83.03289108333334</v>
      </c>
      <c r="G18" s="73">
        <f t="shared" si="4"/>
        <v>-122.65726658333334</v>
      </c>
      <c r="H18" s="73">
        <f t="shared" si="4"/>
        <v>-89.729849583333348</v>
      </c>
      <c r="I18" s="73">
        <f t="shared" si="4"/>
        <v>-57.460498416666667</v>
      </c>
      <c r="J18" s="73">
        <f t="shared" si="4"/>
        <v>-70.352938333333327</v>
      </c>
      <c r="K18" s="73">
        <f t="shared" si="4"/>
        <v>-49.202621583333347</v>
      </c>
      <c r="L18" s="73">
        <f t="shared" si="4"/>
        <v>-36.412420916666669</v>
      </c>
      <c r="M18" s="73">
        <f t="shared" si="4"/>
        <v>-98.896572083333339</v>
      </c>
      <c r="N18" s="73">
        <f t="shared" si="4"/>
        <v>-188.77896874999999</v>
      </c>
      <c r="O18" s="73">
        <f t="shared" si="4"/>
        <v>-68.58583908333334</v>
      </c>
      <c r="P18" s="73">
        <f t="shared" si="4"/>
        <v>-42.091238000000004</v>
      </c>
      <c r="Q18" s="73">
        <f t="shared" si="4"/>
        <v>-50.074376166666667</v>
      </c>
      <c r="R18" s="73">
        <f t="shared" si="4"/>
        <v>-93.814167083333317</v>
      </c>
      <c r="S18" s="73">
        <f t="shared" si="4"/>
        <v>-50.743780499999993</v>
      </c>
      <c r="T18" s="73">
        <f t="shared" si="4"/>
        <v>-58.439575249999997</v>
      </c>
      <c r="U18" s="73">
        <f t="shared" si="4"/>
        <v>-77.029750833333324</v>
      </c>
      <c r="V18" s="234">
        <f t="shared" si="4"/>
        <v>-55.157981249999999</v>
      </c>
    </row>
    <row r="19" spans="1:22">
      <c r="A19" s="102">
        <f>1+A18</f>
        <v>2020</v>
      </c>
      <c r="B19" s="93">
        <f t="shared" ref="B19:V19" si="5">B12</f>
        <v>1.4411224999999999</v>
      </c>
      <c r="C19" s="93">
        <f t="shared" si="5"/>
        <v>1.9603249999999999</v>
      </c>
      <c r="D19" s="93">
        <f t="shared" si="5"/>
        <v>2.74499</v>
      </c>
      <c r="E19" s="93">
        <f t="shared" si="5"/>
        <v>2.0745399999999998</v>
      </c>
      <c r="F19" s="93">
        <f t="shared" si="5"/>
        <v>2.9784999999999995</v>
      </c>
      <c r="G19" s="93">
        <f t="shared" si="5"/>
        <v>3.8319749999999999</v>
      </c>
      <c r="H19" s="93">
        <f t="shared" si="5"/>
        <v>3.8560812499999999</v>
      </c>
      <c r="I19" s="93">
        <f t="shared" si="5"/>
        <v>1.5019199999999999</v>
      </c>
      <c r="J19" s="93">
        <f t="shared" si="5"/>
        <v>2.1696925</v>
      </c>
      <c r="K19" s="93">
        <f t="shared" si="5"/>
        <v>1.471025</v>
      </c>
      <c r="L19" s="93">
        <f t="shared" si="5"/>
        <v>1.8468000000000002</v>
      </c>
      <c r="M19" s="93">
        <f t="shared" si="5"/>
        <v>2.5659900000000002</v>
      </c>
      <c r="N19" s="93">
        <f t="shared" si="5"/>
        <v>4.9111641974999998</v>
      </c>
      <c r="O19" s="93">
        <f t="shared" si="5"/>
        <v>2.3158124999999998</v>
      </c>
      <c r="P19" s="93">
        <f t="shared" si="5"/>
        <v>1.500515</v>
      </c>
      <c r="Q19" s="93">
        <f t="shared" si="5"/>
        <v>1.4209999999999998</v>
      </c>
      <c r="R19" s="93">
        <f t="shared" si="5"/>
        <v>3.0237500000000002</v>
      </c>
      <c r="S19" s="93">
        <f t="shared" si="5"/>
        <v>1.4967624999999998</v>
      </c>
      <c r="T19" s="93">
        <f t="shared" si="5"/>
        <v>1.9228122000000003</v>
      </c>
      <c r="U19" s="93">
        <f t="shared" si="5"/>
        <v>2.3906800000000001</v>
      </c>
      <c r="V19" s="239">
        <f t="shared" si="5"/>
        <v>1.6430850000000001</v>
      </c>
    </row>
    <row r="20" spans="1:22">
      <c r="A20" s="102">
        <f>1+A19</f>
        <v>2021</v>
      </c>
      <c r="B20" s="74">
        <f>B19*(1+B$13)</f>
        <v>1.5268692887499997</v>
      </c>
      <c r="C20" s="74">
        <f t="shared" ref="C20:E20" si="6">C19*(1+C$13)</f>
        <v>2.0848056374999997</v>
      </c>
      <c r="D20" s="74">
        <f t="shared" si="6"/>
        <v>2.8781220150000002</v>
      </c>
      <c r="E20" s="74">
        <f t="shared" si="6"/>
        <v>2.1865651599999998</v>
      </c>
      <c r="F20" s="74">
        <f t="shared" ref="B20:V23" si="7">F19*(1+F$13)</f>
        <v>3.0529624999999991</v>
      </c>
      <c r="G20" s="74">
        <f t="shared" si="7"/>
        <v>4.0427336249999994</v>
      </c>
      <c r="H20" s="74">
        <f t="shared" si="7"/>
        <v>4.058525515625</v>
      </c>
      <c r="I20" s="74">
        <f t="shared" si="7"/>
        <v>1.5665025599999998</v>
      </c>
      <c r="J20" s="74">
        <f t="shared" si="7"/>
        <v>2.2901104337500002</v>
      </c>
      <c r="K20" s="74">
        <f t="shared" si="7"/>
        <v>1.5563444500000001</v>
      </c>
      <c r="L20" s="74">
        <f t="shared" si="7"/>
        <v>1.9428336000000004</v>
      </c>
      <c r="M20" s="74">
        <f t="shared" si="7"/>
        <v>2.6596486350000004</v>
      </c>
      <c r="N20" s="74">
        <f t="shared" si="7"/>
        <v>5.3212464079912491</v>
      </c>
      <c r="O20" s="74">
        <f t="shared" si="7"/>
        <v>2.3794973437500002</v>
      </c>
      <c r="P20" s="74">
        <f t="shared" si="7"/>
        <v>1.5837935825000002</v>
      </c>
      <c r="Q20" s="74">
        <f t="shared" si="7"/>
        <v>1.5062599999999999</v>
      </c>
      <c r="R20" s="74">
        <f t="shared" si="7"/>
        <v>3.1749375000000004</v>
      </c>
      <c r="S20" s="74">
        <f t="shared" si="7"/>
        <v>1.5611232874999996</v>
      </c>
      <c r="T20" s="74">
        <f t="shared" si="7"/>
        <v>2.0266440588000005</v>
      </c>
      <c r="U20" s="74">
        <f t="shared" si="7"/>
        <v>2.5149953600000003</v>
      </c>
      <c r="V20" s="240">
        <f t="shared" si="7"/>
        <v>1.7367408450000001</v>
      </c>
    </row>
    <row r="21" spans="1:22">
      <c r="A21" s="102">
        <f t="shared" ref="A21:A29" si="8">1+A20</f>
        <v>2022</v>
      </c>
      <c r="B21" s="74">
        <f t="shared" si="7"/>
        <v>1.6177180114306244</v>
      </c>
      <c r="C21" s="74">
        <f t="shared" ref="C21:E21" si="9">C20*(1+C$13)</f>
        <v>2.2171907954812493</v>
      </c>
      <c r="D21" s="74">
        <f t="shared" si="9"/>
        <v>3.0177109327275002</v>
      </c>
      <c r="E21" s="74">
        <f t="shared" si="9"/>
        <v>2.3046396786400001</v>
      </c>
      <c r="F21" s="74">
        <f t="shared" si="7"/>
        <v>3.129286562499999</v>
      </c>
      <c r="G21" s="74">
        <f t="shared" si="7"/>
        <v>4.2650839743749991</v>
      </c>
      <c r="H21" s="74">
        <f t="shared" si="7"/>
        <v>4.271598105195312</v>
      </c>
      <c r="I21" s="74">
        <f t="shared" si="7"/>
        <v>1.6338621700799996</v>
      </c>
      <c r="J21" s="74">
        <f t="shared" si="7"/>
        <v>2.4172115628231254</v>
      </c>
      <c r="K21" s="74">
        <f t="shared" si="7"/>
        <v>1.6466124281000001</v>
      </c>
      <c r="L21" s="74">
        <f t="shared" si="7"/>
        <v>2.0438609472000007</v>
      </c>
      <c r="M21" s="74">
        <f t="shared" si="7"/>
        <v>2.7567258101775005</v>
      </c>
      <c r="N21" s="74">
        <f t="shared" si="7"/>
        <v>5.7655704830585179</v>
      </c>
      <c r="O21" s="74">
        <f t="shared" si="7"/>
        <v>2.4449335207031253</v>
      </c>
      <c r="P21" s="74">
        <f t="shared" si="7"/>
        <v>1.6716941263287504</v>
      </c>
      <c r="Q21" s="74">
        <f t="shared" si="7"/>
        <v>1.5966355999999999</v>
      </c>
      <c r="R21" s="74">
        <f t="shared" si="7"/>
        <v>3.3336843750000007</v>
      </c>
      <c r="S21" s="74">
        <f t="shared" si="7"/>
        <v>1.6282515888624995</v>
      </c>
      <c r="T21" s="74">
        <f t="shared" si="7"/>
        <v>2.1360828379752008</v>
      </c>
      <c r="U21" s="74">
        <f t="shared" si="7"/>
        <v>2.6457751187200005</v>
      </c>
      <c r="V21" s="240">
        <f t="shared" ref="V21" si="10">V20*(1+V$13)</f>
        <v>1.835735073165</v>
      </c>
    </row>
    <row r="22" spans="1:22">
      <c r="A22" s="102">
        <f t="shared" si="8"/>
        <v>2023</v>
      </c>
      <c r="B22" s="74">
        <f t="shared" si="7"/>
        <v>1.7139722331107463</v>
      </c>
      <c r="C22" s="74">
        <f t="shared" ref="C22:E22" si="11">C21*(1+C$13)</f>
        <v>2.3579824109943086</v>
      </c>
      <c r="D22" s="74">
        <f t="shared" si="11"/>
        <v>3.1640699129647838</v>
      </c>
      <c r="E22" s="74">
        <f t="shared" si="11"/>
        <v>2.4290902212865602</v>
      </c>
      <c r="F22" s="74">
        <f t="shared" si="7"/>
        <v>3.2075187265624989</v>
      </c>
      <c r="G22" s="74">
        <f t="shared" si="7"/>
        <v>4.4996635929656241</v>
      </c>
      <c r="H22" s="74">
        <f t="shared" si="7"/>
        <v>4.495857005718066</v>
      </c>
      <c r="I22" s="74">
        <f t="shared" si="7"/>
        <v>1.7041182433934394</v>
      </c>
      <c r="J22" s="74">
        <f t="shared" si="7"/>
        <v>2.5513668045598092</v>
      </c>
      <c r="K22" s="74">
        <f t="shared" si="7"/>
        <v>1.7421159489298002</v>
      </c>
      <c r="L22" s="74">
        <f t="shared" si="7"/>
        <v>2.1501417164544008</v>
      </c>
      <c r="M22" s="74">
        <f t="shared" si="7"/>
        <v>2.8573463022489793</v>
      </c>
      <c r="N22" s="74">
        <f t="shared" si="7"/>
        <v>6.2469956183939033</v>
      </c>
      <c r="O22" s="74">
        <f t="shared" si="7"/>
        <v>2.5121691925224616</v>
      </c>
      <c r="P22" s="74">
        <f t="shared" si="7"/>
        <v>1.7644731503399962</v>
      </c>
      <c r="Q22" s="74">
        <f>Q21*(1+Q$13)</f>
        <v>1.6924337359999999</v>
      </c>
      <c r="R22" s="74">
        <f t="shared" si="7"/>
        <v>3.5003685937500011</v>
      </c>
      <c r="S22" s="74">
        <f t="shared" si="7"/>
        <v>1.6982664071835869</v>
      </c>
      <c r="T22" s="74">
        <f t="shared" si="7"/>
        <v>2.2514313112258617</v>
      </c>
      <c r="U22" s="74">
        <f t="shared" si="7"/>
        <v>2.7833554248934407</v>
      </c>
      <c r="V22" s="240">
        <f t="shared" ref="V22" si="12">V21*(1+V$13)</f>
        <v>1.9403719723354049</v>
      </c>
    </row>
    <row r="23" spans="1:22">
      <c r="A23" s="102">
        <f t="shared" si="8"/>
        <v>2024</v>
      </c>
      <c r="B23" s="74">
        <f t="shared" si="7"/>
        <v>1.8159535809808356</v>
      </c>
      <c r="C23" s="74">
        <f t="shared" ref="C23:E23" si="13">C22*(1+C$13)</f>
        <v>2.5077142940924468</v>
      </c>
      <c r="D23" s="74">
        <f t="shared" si="13"/>
        <v>3.3175273037435757</v>
      </c>
      <c r="E23" s="74">
        <f t="shared" si="13"/>
        <v>2.5602610932360346</v>
      </c>
      <c r="F23" s="74">
        <f t="shared" si="7"/>
        <v>3.2877066947265612</v>
      </c>
      <c r="G23" s="74">
        <f t="shared" si="7"/>
        <v>4.7471450905787336</v>
      </c>
      <c r="H23" s="74">
        <f t="shared" si="7"/>
        <v>4.7318894985182647</v>
      </c>
      <c r="I23" s="74">
        <f t="shared" si="7"/>
        <v>1.7773953278593573</v>
      </c>
      <c r="J23" s="74">
        <f t="shared" si="7"/>
        <v>2.6929676622128791</v>
      </c>
      <c r="K23" s="74">
        <f t="shared" si="7"/>
        <v>1.8431586739677286</v>
      </c>
      <c r="L23" s="74">
        <f t="shared" si="7"/>
        <v>2.2619490857100297</v>
      </c>
      <c r="M23" s="74">
        <f t="shared" si="7"/>
        <v>2.9616394422810672</v>
      </c>
      <c r="N23" s="74">
        <f t="shared" si="7"/>
        <v>6.7686197525297933</v>
      </c>
      <c r="O23" s="74">
        <f t="shared" si="7"/>
        <v>2.5812538453168297</v>
      </c>
      <c r="P23" s="74">
        <f t="shared" si="7"/>
        <v>1.8624014101838662</v>
      </c>
      <c r="Q23" s="74">
        <f>Q22*(1+Q$13)</f>
        <v>1.79397976016</v>
      </c>
      <c r="R23" s="74">
        <f t="shared" si="7"/>
        <v>3.6753870234375015</v>
      </c>
      <c r="S23" s="74">
        <f t="shared" si="7"/>
        <v>1.771291862692481</v>
      </c>
      <c r="T23" s="74">
        <f t="shared" si="7"/>
        <v>2.3730086020320584</v>
      </c>
      <c r="U23" s="74">
        <f t="shared" si="7"/>
        <v>2.9280899069878998</v>
      </c>
      <c r="V23" s="240">
        <f t="shared" ref="V23" si="14">V22*(1+V$13)</f>
        <v>2.0509731747585227</v>
      </c>
    </row>
    <row r="24" spans="1:22">
      <c r="A24" s="102">
        <f t="shared" si="8"/>
        <v>2025</v>
      </c>
      <c r="B24" s="74">
        <f>B23*(1+B$14)</f>
        <v>1.886775770639088</v>
      </c>
      <c r="C24" s="74">
        <f t="shared" ref="C24:E24" si="15">C23*(1+C$14)</f>
        <v>2.6055151515620523</v>
      </c>
      <c r="D24" s="74">
        <f t="shared" si="15"/>
        <v>3.4469108685895749</v>
      </c>
      <c r="E24" s="74">
        <f t="shared" si="15"/>
        <v>2.6601112758722398</v>
      </c>
      <c r="F24" s="74">
        <f t="shared" ref="F24:U38" si="16">F23*(1+F$14)</f>
        <v>3.4159272558208968</v>
      </c>
      <c r="G24" s="74">
        <f t="shared" si="16"/>
        <v>4.9322837491113036</v>
      </c>
      <c r="H24" s="74">
        <f t="shared" si="16"/>
        <v>4.9164331889604762</v>
      </c>
      <c r="I24" s="74">
        <f t="shared" si="16"/>
        <v>1.846713745645872</v>
      </c>
      <c r="J24" s="74">
        <f t="shared" si="16"/>
        <v>2.7979934010391814</v>
      </c>
      <c r="K24" s="74">
        <f t="shared" si="16"/>
        <v>1.9150418622524699</v>
      </c>
      <c r="L24" s="74">
        <f t="shared" si="16"/>
        <v>2.3501651000527208</v>
      </c>
      <c r="M24" s="74">
        <f t="shared" si="16"/>
        <v>3.0771433805300288</v>
      </c>
      <c r="N24" s="74">
        <f t="shared" si="16"/>
        <v>7.0325959228784551</v>
      </c>
      <c r="O24" s="74">
        <f t="shared" si="16"/>
        <v>2.6819227452841856</v>
      </c>
      <c r="P24" s="74">
        <f t="shared" si="16"/>
        <v>1.9350350651810369</v>
      </c>
      <c r="Q24" s="74">
        <f>Q23*(1+Q$14)</f>
        <v>1.8639449708062399</v>
      </c>
      <c r="R24" s="74">
        <f t="shared" si="16"/>
        <v>3.8187271173515636</v>
      </c>
      <c r="S24" s="74">
        <f t="shared" si="16"/>
        <v>1.8403722453374876</v>
      </c>
      <c r="T24" s="74">
        <f t="shared" si="16"/>
        <v>2.4655559375113087</v>
      </c>
      <c r="U24" s="74">
        <f t="shared" si="16"/>
        <v>3.0422854133604278</v>
      </c>
      <c r="V24" s="240">
        <f t="shared" ref="V24:V38" si="17">V23*(1+V$14)</f>
        <v>2.1309611285741048</v>
      </c>
    </row>
    <row r="25" spans="1:22">
      <c r="A25" s="102">
        <f t="shared" si="8"/>
        <v>2026</v>
      </c>
      <c r="B25" s="74">
        <f t="shared" ref="B25:S39" si="18">B24*(1+B$14)</f>
        <v>1.9603600256940124</v>
      </c>
      <c r="C25" s="74">
        <f t="shared" si="18"/>
        <v>2.7071302424729722</v>
      </c>
      <c r="D25" s="74">
        <f t="shared" si="18"/>
        <v>3.5813403924645679</v>
      </c>
      <c r="E25" s="74">
        <f t="shared" si="18"/>
        <v>2.763855615631257</v>
      </c>
      <c r="F25" s="74">
        <f t="shared" si="16"/>
        <v>3.5491484187979117</v>
      </c>
      <c r="G25" s="74">
        <f t="shared" si="16"/>
        <v>5.1246428153266441</v>
      </c>
      <c r="H25" s="74">
        <f t="shared" si="16"/>
        <v>5.1081740833299341</v>
      </c>
      <c r="I25" s="74">
        <f t="shared" si="16"/>
        <v>1.918735581726061</v>
      </c>
      <c r="J25" s="74">
        <f t="shared" si="16"/>
        <v>2.9071151436797091</v>
      </c>
      <c r="K25" s="74">
        <f t="shared" si="16"/>
        <v>1.989728494880316</v>
      </c>
      <c r="L25" s="74">
        <f t="shared" si="16"/>
        <v>2.4418215389547768</v>
      </c>
      <c r="M25" s="74">
        <f t="shared" si="16"/>
        <v>3.1971519723706998</v>
      </c>
      <c r="N25" s="74">
        <f t="shared" si="16"/>
        <v>7.3068671638707148</v>
      </c>
      <c r="O25" s="74">
        <f t="shared" si="16"/>
        <v>2.7865177323502688</v>
      </c>
      <c r="P25" s="74">
        <f t="shared" si="16"/>
        <v>2.010501432723097</v>
      </c>
      <c r="Q25" s="74">
        <f t="shared" si="16"/>
        <v>1.9366388246676831</v>
      </c>
      <c r="R25" s="74">
        <f t="shared" si="16"/>
        <v>3.967657474928274</v>
      </c>
      <c r="S25" s="74">
        <f t="shared" si="16"/>
        <v>1.9121467629056494</v>
      </c>
      <c r="T25" s="74">
        <f t="shared" si="16"/>
        <v>2.5617126190742496</v>
      </c>
      <c r="U25" s="74">
        <f t="shared" si="16"/>
        <v>3.160934544481484</v>
      </c>
      <c r="V25" s="240">
        <f t="shared" si="17"/>
        <v>2.2140686125884947</v>
      </c>
    </row>
    <row r="26" spans="1:22">
      <c r="A26" s="102">
        <f t="shared" si="8"/>
        <v>2027</v>
      </c>
      <c r="B26" s="74">
        <f t="shared" si="18"/>
        <v>2.0368140666960786</v>
      </c>
      <c r="C26" s="74">
        <f t="shared" si="18"/>
        <v>2.812708321929418</v>
      </c>
      <c r="D26" s="74">
        <f t="shared" si="18"/>
        <v>3.7210126677706858</v>
      </c>
      <c r="E26" s="74">
        <f t="shared" si="18"/>
        <v>2.8716459846408759</v>
      </c>
      <c r="F26" s="74">
        <f t="shared" si="16"/>
        <v>3.6875652071310299</v>
      </c>
      <c r="G26" s="74">
        <f t="shared" si="16"/>
        <v>5.3245038851243827</v>
      </c>
      <c r="H26" s="74">
        <f t="shared" si="16"/>
        <v>5.3073928725798014</v>
      </c>
      <c r="I26" s="74">
        <f t="shared" si="16"/>
        <v>1.9935662694133771</v>
      </c>
      <c r="J26" s="74">
        <f t="shared" si="16"/>
        <v>3.0204926342832175</v>
      </c>
      <c r="K26" s="74">
        <f t="shared" si="16"/>
        <v>2.067327906180648</v>
      </c>
      <c r="L26" s="74">
        <f t="shared" si="16"/>
        <v>2.5370525789740128</v>
      </c>
      <c r="M26" s="74">
        <f t="shared" si="16"/>
        <v>3.3218408992931567</v>
      </c>
      <c r="N26" s="74">
        <f t="shared" si="16"/>
        <v>7.5918349832616725</v>
      </c>
      <c r="O26" s="74">
        <f t="shared" si="16"/>
        <v>2.8951919239119293</v>
      </c>
      <c r="P26" s="74">
        <f t="shared" si="16"/>
        <v>2.0889109885992978</v>
      </c>
      <c r="Q26" s="74">
        <f t="shared" si="16"/>
        <v>2.0121677388297226</v>
      </c>
      <c r="R26" s="74">
        <f t="shared" si="16"/>
        <v>4.1223961164504761</v>
      </c>
      <c r="S26" s="74">
        <f t="shared" si="16"/>
        <v>1.9867204866589696</v>
      </c>
      <c r="T26" s="74">
        <f t="shared" si="16"/>
        <v>2.6616194112181453</v>
      </c>
      <c r="U26" s="74">
        <f t="shared" si="16"/>
        <v>3.2842109917162619</v>
      </c>
      <c r="V26" s="240">
        <f t="shared" si="17"/>
        <v>2.300417288479446</v>
      </c>
    </row>
    <row r="27" spans="1:22" ht="15" customHeight="1">
      <c r="A27" s="102">
        <f t="shared" si="8"/>
        <v>2028</v>
      </c>
      <c r="B27" s="74">
        <f t="shared" si="18"/>
        <v>2.1162498152972256</v>
      </c>
      <c r="C27" s="74">
        <f t="shared" si="18"/>
        <v>2.9224039464846649</v>
      </c>
      <c r="D27" s="74">
        <f t="shared" si="18"/>
        <v>3.8661321618137423</v>
      </c>
      <c r="E27" s="74">
        <f t="shared" si="18"/>
        <v>2.98364017804187</v>
      </c>
      <c r="F27" s="74">
        <f t="shared" si="16"/>
        <v>3.8313802502091399</v>
      </c>
      <c r="G27" s="74">
        <f t="shared" si="16"/>
        <v>5.5321595366442331</v>
      </c>
      <c r="H27" s="74">
        <f t="shared" si="16"/>
        <v>5.5143811946104133</v>
      </c>
      <c r="I27" s="74">
        <f t="shared" si="16"/>
        <v>2.0713153539204985</v>
      </c>
      <c r="J27" s="74">
        <f t="shared" si="16"/>
        <v>3.1382918470202625</v>
      </c>
      <c r="K27" s="74">
        <f t="shared" si="16"/>
        <v>2.1479536945216933</v>
      </c>
      <c r="L27" s="74">
        <f t="shared" si="16"/>
        <v>2.6359976295539993</v>
      </c>
      <c r="M27" s="74">
        <f t="shared" si="16"/>
        <v>3.4513926943655897</v>
      </c>
      <c r="N27" s="74">
        <f t="shared" si="16"/>
        <v>7.8879165476088771</v>
      </c>
      <c r="O27" s="74">
        <f t="shared" si="16"/>
        <v>3.0081044089444942</v>
      </c>
      <c r="P27" s="74">
        <f t="shared" si="16"/>
        <v>2.1703785171546701</v>
      </c>
      <c r="Q27" s="74">
        <f t="shared" si="16"/>
        <v>2.0906422806440816</v>
      </c>
      <c r="R27" s="74">
        <f t="shared" si="16"/>
        <v>4.2831695649920443</v>
      </c>
      <c r="S27" s="74">
        <f t="shared" si="16"/>
        <v>2.0642025856386694</v>
      </c>
      <c r="T27" s="74">
        <f t="shared" si="16"/>
        <v>2.7654225682556528</v>
      </c>
      <c r="U27" s="74">
        <f t="shared" si="16"/>
        <v>3.412295220393196</v>
      </c>
      <c r="V27" s="240">
        <f t="shared" si="17"/>
        <v>2.3901335627301443</v>
      </c>
    </row>
    <row r="28" spans="1:22" ht="15" customHeight="1">
      <c r="A28" s="102">
        <f t="shared" si="8"/>
        <v>2029</v>
      </c>
      <c r="B28" s="74">
        <f t="shared" si="18"/>
        <v>2.1987835580938171</v>
      </c>
      <c r="C28" s="74">
        <f t="shared" si="18"/>
        <v>3.0363777003975665</v>
      </c>
      <c r="D28" s="74">
        <f t="shared" si="18"/>
        <v>4.016911316124478</v>
      </c>
      <c r="E28" s="74">
        <f t="shared" si="18"/>
        <v>3.1000021449855026</v>
      </c>
      <c r="F28" s="74">
        <f t="shared" si="16"/>
        <v>3.9808040799672959</v>
      </c>
      <c r="G28" s="74">
        <f t="shared" si="16"/>
        <v>5.7479137585733575</v>
      </c>
      <c r="H28" s="74">
        <f t="shared" si="16"/>
        <v>5.7294420612002188</v>
      </c>
      <c r="I28" s="74">
        <f t="shared" si="16"/>
        <v>2.1520966527233978</v>
      </c>
      <c r="J28" s="74">
        <f t="shared" si="16"/>
        <v>3.2606852290540527</v>
      </c>
      <c r="K28" s="74">
        <f t="shared" si="16"/>
        <v>2.2317238886080393</v>
      </c>
      <c r="L28" s="74">
        <f t="shared" si="16"/>
        <v>2.738801537106605</v>
      </c>
      <c r="M28" s="74">
        <f t="shared" si="16"/>
        <v>3.5859970094458475</v>
      </c>
      <c r="N28" s="74">
        <f t="shared" si="16"/>
        <v>8.1955452929656225</v>
      </c>
      <c r="O28" s="74">
        <f t="shared" si="16"/>
        <v>3.1254204808933292</v>
      </c>
      <c r="P28" s="74">
        <f t="shared" si="16"/>
        <v>2.2550232793237019</v>
      </c>
      <c r="Q28" s="74">
        <f t="shared" si="16"/>
        <v>2.1721773295892008</v>
      </c>
      <c r="R28" s="74">
        <f t="shared" si="16"/>
        <v>4.4502131780267336</v>
      </c>
      <c r="S28" s="74">
        <f t="shared" si="16"/>
        <v>2.1447064864785772</v>
      </c>
      <c r="T28" s="74">
        <f t="shared" si="16"/>
        <v>2.8732740484176231</v>
      </c>
      <c r="U28" s="74">
        <f t="shared" si="16"/>
        <v>3.5453747339885302</v>
      </c>
      <c r="V28" s="240">
        <f t="shared" si="17"/>
        <v>2.4833487716766198</v>
      </c>
    </row>
    <row r="29" spans="1:22" ht="15" customHeight="1">
      <c r="A29" s="102">
        <f t="shared" si="8"/>
        <v>2030</v>
      </c>
      <c r="B29" s="74">
        <f t="shared" si="18"/>
        <v>2.284536116859476</v>
      </c>
      <c r="C29" s="74">
        <f t="shared" si="18"/>
        <v>3.1547964307130711</v>
      </c>
      <c r="D29" s="74">
        <f t="shared" si="18"/>
        <v>4.1735708574533321</v>
      </c>
      <c r="E29" s="74">
        <f t="shared" si="18"/>
        <v>3.2209022286399369</v>
      </c>
      <c r="F29" s="74">
        <f t="shared" si="16"/>
        <v>4.1360554390860198</v>
      </c>
      <c r="G29" s="74">
        <f t="shared" si="16"/>
        <v>5.9720823951577184</v>
      </c>
      <c r="H29" s="74">
        <f t="shared" si="16"/>
        <v>5.9528903015870265</v>
      </c>
      <c r="I29" s="74">
        <f t="shared" si="16"/>
        <v>2.2360284221796101</v>
      </c>
      <c r="J29" s="74">
        <f t="shared" si="16"/>
        <v>3.3878519529871607</v>
      </c>
      <c r="K29" s="74">
        <f t="shared" si="16"/>
        <v>2.3187611202637526</v>
      </c>
      <c r="L29" s="74">
        <f t="shared" si="16"/>
        <v>2.8456147970537624</v>
      </c>
      <c r="M29" s="74">
        <f t="shared" si="16"/>
        <v>3.7258508928142353</v>
      </c>
      <c r="N29" s="74">
        <f t="shared" si="16"/>
        <v>8.5151715593912805</v>
      </c>
      <c r="O29" s="74">
        <f t="shared" si="16"/>
        <v>3.2473118796481688</v>
      </c>
      <c r="P29" s="74">
        <f t="shared" si="16"/>
        <v>2.3429691872173262</v>
      </c>
      <c r="Q29" s="74">
        <f t="shared" si="16"/>
        <v>2.2568922454431797</v>
      </c>
      <c r="R29" s="74">
        <f t="shared" si="16"/>
        <v>4.6237714919697757</v>
      </c>
      <c r="S29" s="74">
        <f t="shared" si="16"/>
        <v>2.2283500394512417</v>
      </c>
      <c r="T29" s="74">
        <f t="shared" si="16"/>
        <v>2.9853317363059104</v>
      </c>
      <c r="U29" s="74">
        <f t="shared" si="16"/>
        <v>3.6836443486140826</v>
      </c>
      <c r="V29" s="240">
        <f t="shared" si="17"/>
        <v>2.5801993737720079</v>
      </c>
    </row>
    <row r="30" spans="1:22" ht="15" customHeight="1">
      <c r="A30" s="102">
        <f>1+A29</f>
        <v>2031</v>
      </c>
      <c r="B30" s="74">
        <f t="shared" si="18"/>
        <v>2.3736330254169955</v>
      </c>
      <c r="C30" s="74">
        <f t="shared" si="18"/>
        <v>3.2778334915108807</v>
      </c>
      <c r="D30" s="74">
        <f t="shared" si="18"/>
        <v>4.336340120894012</v>
      </c>
      <c r="E30" s="74">
        <f t="shared" si="18"/>
        <v>3.3465174155568942</v>
      </c>
      <c r="F30" s="74">
        <f t="shared" si="16"/>
        <v>4.2973616012103744</v>
      </c>
      <c r="G30" s="74">
        <f t="shared" si="16"/>
        <v>6.2049936085688691</v>
      </c>
      <c r="H30" s="74">
        <f t="shared" si="16"/>
        <v>6.18505302334892</v>
      </c>
      <c r="I30" s="74">
        <f t="shared" si="16"/>
        <v>2.3232335306446146</v>
      </c>
      <c r="J30" s="74">
        <f t="shared" si="16"/>
        <v>3.5199781791536595</v>
      </c>
      <c r="K30" s="74">
        <f t="shared" si="16"/>
        <v>2.4091928039540389</v>
      </c>
      <c r="L30" s="74">
        <f t="shared" si="16"/>
        <v>2.956593774138859</v>
      </c>
      <c r="M30" s="74">
        <f t="shared" si="16"/>
        <v>3.8711590776339904</v>
      </c>
      <c r="N30" s="74">
        <f t="shared" si="16"/>
        <v>8.8472632502075399</v>
      </c>
      <c r="O30" s="74">
        <f t="shared" si="16"/>
        <v>3.373957042954447</v>
      </c>
      <c r="P30" s="74">
        <f t="shared" si="16"/>
        <v>2.4343449855188015</v>
      </c>
      <c r="Q30" s="74">
        <f t="shared" si="16"/>
        <v>2.3449110430154634</v>
      </c>
      <c r="R30" s="74">
        <f t="shared" si="16"/>
        <v>4.8040985801565963</v>
      </c>
      <c r="S30" s="74">
        <f t="shared" si="16"/>
        <v>2.3152556909898401</v>
      </c>
      <c r="T30" s="74">
        <f t="shared" si="16"/>
        <v>3.1017596740218405</v>
      </c>
      <c r="U30" s="74">
        <f t="shared" si="16"/>
        <v>3.8273064782100317</v>
      </c>
      <c r="V30" s="240">
        <f t="shared" si="17"/>
        <v>2.680827149349116</v>
      </c>
    </row>
    <row r="31" spans="1:22" ht="15" customHeight="1">
      <c r="A31" s="102">
        <f>1+A30</f>
        <v>2032</v>
      </c>
      <c r="B31" s="74">
        <f t="shared" si="18"/>
        <v>2.4662047134082581</v>
      </c>
      <c r="C31" s="74">
        <f t="shared" si="18"/>
        <v>3.4056689976798049</v>
      </c>
      <c r="D31" s="74">
        <f t="shared" si="18"/>
        <v>4.505457385608878</v>
      </c>
      <c r="E31" s="74">
        <f t="shared" si="18"/>
        <v>3.4770315947636128</v>
      </c>
      <c r="F31" s="74">
        <f t="shared" si="16"/>
        <v>4.4649587036575786</v>
      </c>
      <c r="G31" s="74">
        <f t="shared" si="16"/>
        <v>6.4469883593030541</v>
      </c>
      <c r="H31" s="74">
        <f t="shared" si="16"/>
        <v>6.4262700912595276</v>
      </c>
      <c r="I31" s="74">
        <f t="shared" si="16"/>
        <v>2.4138396383397542</v>
      </c>
      <c r="J31" s="74">
        <f t="shared" si="16"/>
        <v>3.657257328140652</v>
      </c>
      <c r="K31" s="74">
        <f t="shared" si="16"/>
        <v>2.5031513233082463</v>
      </c>
      <c r="L31" s="74">
        <f t="shared" si="16"/>
        <v>3.0719009313302745</v>
      </c>
      <c r="M31" s="74">
        <f t="shared" si="16"/>
        <v>4.0221342816617156</v>
      </c>
      <c r="N31" s="74">
        <f t="shared" si="16"/>
        <v>9.1923065169656333</v>
      </c>
      <c r="O31" s="74">
        <f t="shared" si="16"/>
        <v>3.5055413676296703</v>
      </c>
      <c r="P31" s="74">
        <f t="shared" si="16"/>
        <v>2.5292844399540346</v>
      </c>
      <c r="Q31" s="74">
        <f t="shared" si="16"/>
        <v>2.4363625736930663</v>
      </c>
      <c r="R31" s="74">
        <f t="shared" si="16"/>
        <v>4.991458424782703</v>
      </c>
      <c r="S31" s="74">
        <f t="shared" si="16"/>
        <v>2.4055506629384436</v>
      </c>
      <c r="T31" s="74">
        <f t="shared" si="16"/>
        <v>3.2227283013086923</v>
      </c>
      <c r="U31" s="74">
        <f t="shared" si="16"/>
        <v>3.9765714308602225</v>
      </c>
      <c r="V31" s="240">
        <f t="shared" si="17"/>
        <v>2.7853794081737315</v>
      </c>
    </row>
    <row r="32" spans="1:22" ht="15" customHeight="1">
      <c r="A32" s="102">
        <f t="shared" ref="A32:A38" si="19">1+A31</f>
        <v>2033</v>
      </c>
      <c r="B32" s="74">
        <f t="shared" si="18"/>
        <v>2.56238669723118</v>
      </c>
      <c r="C32" s="74">
        <f t="shared" si="18"/>
        <v>3.5384900885893171</v>
      </c>
      <c r="D32" s="74">
        <f t="shared" si="18"/>
        <v>4.6811702236476238</v>
      </c>
      <c r="E32" s="74">
        <f t="shared" si="18"/>
        <v>3.6126358269593934</v>
      </c>
      <c r="F32" s="74">
        <f t="shared" si="16"/>
        <v>4.6390920931002242</v>
      </c>
      <c r="G32" s="74">
        <f t="shared" si="16"/>
        <v>6.6984209053158725</v>
      </c>
      <c r="H32" s="74">
        <f t="shared" si="16"/>
        <v>6.6768946248186491</v>
      </c>
      <c r="I32" s="74">
        <f t="shared" si="16"/>
        <v>2.5079793842350044</v>
      </c>
      <c r="J32" s="74">
        <f t="shared" si="16"/>
        <v>3.799890363938137</v>
      </c>
      <c r="K32" s="74">
        <f t="shared" si="16"/>
        <v>2.6007742249172678</v>
      </c>
      <c r="L32" s="74">
        <f t="shared" si="16"/>
        <v>3.1917050676521548</v>
      </c>
      <c r="M32" s="74">
        <f t="shared" si="16"/>
        <v>4.178997518646522</v>
      </c>
      <c r="N32" s="74">
        <f t="shared" si="16"/>
        <v>9.5508064711272915</v>
      </c>
      <c r="O32" s="74">
        <f t="shared" si="16"/>
        <v>3.6422574809672272</v>
      </c>
      <c r="P32" s="74">
        <f t="shared" si="16"/>
        <v>2.6279265331122419</v>
      </c>
      <c r="Q32" s="74">
        <f t="shared" si="16"/>
        <v>2.5313807140670956</v>
      </c>
      <c r="R32" s="74">
        <f t="shared" si="16"/>
        <v>5.1861253033492281</v>
      </c>
      <c r="S32" s="74">
        <f t="shared" si="16"/>
        <v>2.4993671387930427</v>
      </c>
      <c r="T32" s="74">
        <f t="shared" si="16"/>
        <v>3.348414705059731</v>
      </c>
      <c r="U32" s="74">
        <f t="shared" si="16"/>
        <v>4.1316577166637707</v>
      </c>
      <c r="V32" s="240">
        <f t="shared" si="17"/>
        <v>2.894009205092507</v>
      </c>
    </row>
    <row r="33" spans="1:22" ht="15" customHeight="1">
      <c r="A33" s="102">
        <f t="shared" si="19"/>
        <v>2034</v>
      </c>
      <c r="B33" s="74">
        <f t="shared" si="18"/>
        <v>2.6623197784231958</v>
      </c>
      <c r="C33" s="74">
        <f t="shared" si="18"/>
        <v>3.6764912020443004</v>
      </c>
      <c r="D33" s="74">
        <f t="shared" si="18"/>
        <v>4.8637358623698805</v>
      </c>
      <c r="E33" s="74">
        <f t="shared" si="18"/>
        <v>3.7535286242108095</v>
      </c>
      <c r="F33" s="74">
        <f t="shared" si="16"/>
        <v>4.820016684731133</v>
      </c>
      <c r="G33" s="74">
        <f t="shared" si="16"/>
        <v>6.9596593206231914</v>
      </c>
      <c r="H33" s="74">
        <f t="shared" si="16"/>
        <v>6.9372935151865756</v>
      </c>
      <c r="I33" s="74">
        <f t="shared" si="16"/>
        <v>2.6057905802201695</v>
      </c>
      <c r="J33" s="74">
        <f t="shared" si="16"/>
        <v>3.9480860881317241</v>
      </c>
      <c r="K33" s="74">
        <f t="shared" si="16"/>
        <v>2.7022044196890409</v>
      </c>
      <c r="L33" s="74">
        <f t="shared" si="16"/>
        <v>3.3161815652905884</v>
      </c>
      <c r="M33" s="74">
        <f t="shared" si="16"/>
        <v>4.3419784218737361</v>
      </c>
      <c r="N33" s="74">
        <f t="shared" si="16"/>
        <v>9.9232879235012543</v>
      </c>
      <c r="O33" s="74">
        <f t="shared" si="16"/>
        <v>3.7843055227249489</v>
      </c>
      <c r="P33" s="74">
        <f t="shared" si="16"/>
        <v>2.7304156679036193</v>
      </c>
      <c r="Q33" s="74">
        <f t="shared" si="16"/>
        <v>2.630104561915712</v>
      </c>
      <c r="R33" s="74">
        <f t="shared" si="16"/>
        <v>5.3883841901798473</v>
      </c>
      <c r="S33" s="74">
        <f t="shared" si="16"/>
        <v>2.5968424572059714</v>
      </c>
      <c r="T33" s="74">
        <f t="shared" si="16"/>
        <v>3.4790028785570604</v>
      </c>
      <c r="U33" s="74">
        <f t="shared" si="16"/>
        <v>4.2927923676136572</v>
      </c>
      <c r="V33" s="240">
        <f t="shared" si="17"/>
        <v>3.0068755640911147</v>
      </c>
    </row>
    <row r="34" spans="1:22" ht="15" customHeight="1">
      <c r="A34" s="102">
        <f t="shared" si="19"/>
        <v>2035</v>
      </c>
      <c r="B34" s="74">
        <f t="shared" si="18"/>
        <v>2.7661502497817003</v>
      </c>
      <c r="C34" s="74">
        <f t="shared" si="18"/>
        <v>3.8198743589240278</v>
      </c>
      <c r="D34" s="74">
        <f t="shared" si="18"/>
        <v>5.0534215610023052</v>
      </c>
      <c r="E34" s="74">
        <f t="shared" si="18"/>
        <v>3.8999162405550307</v>
      </c>
      <c r="F34" s="74">
        <f t="shared" si="16"/>
        <v>5.0079973354356468</v>
      </c>
      <c r="G34" s="74">
        <f t="shared" si="16"/>
        <v>7.231086034127495</v>
      </c>
      <c r="H34" s="74">
        <f t="shared" si="16"/>
        <v>7.2078479622788514</v>
      </c>
      <c r="I34" s="74">
        <f t="shared" si="16"/>
        <v>2.7074164128487559</v>
      </c>
      <c r="J34" s="74">
        <f t="shared" si="16"/>
        <v>4.1020614455688609</v>
      </c>
      <c r="K34" s="74">
        <f t="shared" si="16"/>
        <v>2.8075903920569134</v>
      </c>
      <c r="L34" s="74">
        <f t="shared" si="16"/>
        <v>3.4455126463369212</v>
      </c>
      <c r="M34" s="74">
        <f t="shared" si="16"/>
        <v>4.5113155803268112</v>
      </c>
      <c r="N34" s="74">
        <f t="shared" si="16"/>
        <v>10.310296152517802</v>
      </c>
      <c r="O34" s="74">
        <f t="shared" si="16"/>
        <v>3.9318934381112216</v>
      </c>
      <c r="P34" s="74">
        <f t="shared" si="16"/>
        <v>2.8369018789518603</v>
      </c>
      <c r="Q34" s="74">
        <f t="shared" si="16"/>
        <v>2.7326786398304246</v>
      </c>
      <c r="R34" s="74">
        <f t="shared" si="16"/>
        <v>5.5985311735968608</v>
      </c>
      <c r="S34" s="74">
        <f t="shared" si="16"/>
        <v>2.698119313037004</v>
      </c>
      <c r="T34" s="74">
        <f t="shared" si="16"/>
        <v>3.6146839908207853</v>
      </c>
      <c r="U34" s="74">
        <f t="shared" si="16"/>
        <v>4.4602112699505891</v>
      </c>
      <c r="V34" s="240">
        <f t="shared" si="17"/>
        <v>3.1241437110906678</v>
      </c>
    </row>
    <row r="35" spans="1:22" ht="15" customHeight="1">
      <c r="A35" s="102">
        <f t="shared" si="19"/>
        <v>2036</v>
      </c>
      <c r="B35" s="74">
        <f t="shared" si="18"/>
        <v>2.8740301095231864</v>
      </c>
      <c r="C35" s="74">
        <f t="shared" si="18"/>
        <v>3.9688494589220644</v>
      </c>
      <c r="D35" s="74">
        <f t="shared" si="18"/>
        <v>5.250505001881395</v>
      </c>
      <c r="E35" s="74">
        <f t="shared" si="18"/>
        <v>4.0520129739366766</v>
      </c>
      <c r="F35" s="74">
        <f t="shared" si="16"/>
        <v>5.203309231517637</v>
      </c>
      <c r="G35" s="74">
        <f t="shared" si="16"/>
        <v>7.5130983894584666</v>
      </c>
      <c r="H35" s="74">
        <f t="shared" si="16"/>
        <v>7.488954032807726</v>
      </c>
      <c r="I35" s="74">
        <f t="shared" si="16"/>
        <v>2.8130056529498573</v>
      </c>
      <c r="J35" s="74">
        <f t="shared" si="16"/>
        <v>4.2620418419460462</v>
      </c>
      <c r="K35" s="74">
        <f t="shared" si="16"/>
        <v>2.9170864173471327</v>
      </c>
      <c r="L35" s="74">
        <f t="shared" si="16"/>
        <v>3.5798876395440611</v>
      </c>
      <c r="M35" s="74">
        <f t="shared" si="16"/>
        <v>4.6872568879595562</v>
      </c>
      <c r="N35" s="74">
        <f t="shared" si="16"/>
        <v>10.712397702465996</v>
      </c>
      <c r="O35" s="74">
        <f t="shared" si="16"/>
        <v>4.0852372821975589</v>
      </c>
      <c r="P35" s="74">
        <f t="shared" si="16"/>
        <v>2.9475410522309828</v>
      </c>
      <c r="Q35" s="74">
        <f t="shared" si="16"/>
        <v>2.8392531067838109</v>
      </c>
      <c r="R35" s="74">
        <f t="shared" si="16"/>
        <v>5.8168738893671383</v>
      </c>
      <c r="S35" s="74">
        <f t="shared" si="16"/>
        <v>2.803345966245447</v>
      </c>
      <c r="T35" s="74">
        <f t="shared" si="16"/>
        <v>3.7556566664627957</v>
      </c>
      <c r="U35" s="74">
        <f t="shared" si="16"/>
        <v>4.6341595094786614</v>
      </c>
      <c r="V35" s="240">
        <f t="shared" si="17"/>
        <v>3.2459853158232037</v>
      </c>
    </row>
    <row r="36" spans="1:22" ht="15" customHeight="1">
      <c r="A36" s="102">
        <f t="shared" si="19"/>
        <v>2037</v>
      </c>
      <c r="B36" s="74">
        <f t="shared" si="18"/>
        <v>2.9861172837945906</v>
      </c>
      <c r="C36" s="74">
        <f t="shared" si="18"/>
        <v>4.1236345878200247</v>
      </c>
      <c r="D36" s="74">
        <f t="shared" si="18"/>
        <v>5.4552746969547687</v>
      </c>
      <c r="E36" s="74">
        <f t="shared" si="18"/>
        <v>4.2100414799202071</v>
      </c>
      <c r="F36" s="74">
        <f t="shared" si="16"/>
        <v>5.4062382915468241</v>
      </c>
      <c r="G36" s="74">
        <f t="shared" si="16"/>
        <v>7.8061092266473464</v>
      </c>
      <c r="H36" s="74">
        <f t="shared" si="16"/>
        <v>7.7810232400872268</v>
      </c>
      <c r="I36" s="74">
        <f t="shared" si="16"/>
        <v>2.9227128734149015</v>
      </c>
      <c r="J36" s="74">
        <f t="shared" si="16"/>
        <v>4.4282614737819417</v>
      </c>
      <c r="K36" s="74">
        <f t="shared" si="16"/>
        <v>3.0308527876236706</v>
      </c>
      <c r="L36" s="74">
        <f t="shared" si="16"/>
        <v>3.7195032574862794</v>
      </c>
      <c r="M36" s="74">
        <f t="shared" si="16"/>
        <v>4.8700599065899786</v>
      </c>
      <c r="N36" s="74">
        <f t="shared" si="16"/>
        <v>11.130181212862169</v>
      </c>
      <c r="O36" s="74">
        <f t="shared" si="16"/>
        <v>4.2445615362032632</v>
      </c>
      <c r="P36" s="74">
        <f t="shared" si="16"/>
        <v>3.0624951532679909</v>
      </c>
      <c r="Q36" s="74">
        <f t="shared" si="16"/>
        <v>2.9499839779483792</v>
      </c>
      <c r="R36" s="74">
        <f t="shared" si="16"/>
        <v>6.0437319710524564</v>
      </c>
      <c r="S36" s="74">
        <f t="shared" si="16"/>
        <v>2.9126764589290191</v>
      </c>
      <c r="T36" s="74">
        <f t="shared" si="16"/>
        <v>3.9021272764548445</v>
      </c>
      <c r="U36" s="74">
        <f t="shared" si="16"/>
        <v>4.8148917303483287</v>
      </c>
      <c r="V36" s="240">
        <f t="shared" si="17"/>
        <v>3.3725787431403083</v>
      </c>
    </row>
    <row r="37" spans="1:22" ht="15" customHeight="1">
      <c r="A37" s="102">
        <f t="shared" si="19"/>
        <v>2038</v>
      </c>
      <c r="B37" s="74">
        <f t="shared" si="18"/>
        <v>3.1025758578625795</v>
      </c>
      <c r="C37" s="74">
        <f t="shared" si="18"/>
        <v>4.2844563367450057</v>
      </c>
      <c r="D37" s="74">
        <f t="shared" si="18"/>
        <v>5.6680304101360042</v>
      </c>
      <c r="E37" s="74">
        <f t="shared" si="18"/>
        <v>4.3742330976370951</v>
      </c>
      <c r="F37" s="74">
        <f t="shared" si="16"/>
        <v>5.61708158491715</v>
      </c>
      <c r="G37" s="74">
        <f t="shared" si="16"/>
        <v>8.1105474864865919</v>
      </c>
      <c r="H37" s="74">
        <f t="shared" si="16"/>
        <v>8.0844831464506282</v>
      </c>
      <c r="I37" s="74">
        <f t="shared" si="16"/>
        <v>3.0366986754780823</v>
      </c>
      <c r="J37" s="74">
        <f t="shared" si="16"/>
        <v>4.6009636712594375</v>
      </c>
      <c r="K37" s="74">
        <f t="shared" si="16"/>
        <v>3.1490560463409936</v>
      </c>
      <c r="L37" s="74">
        <f t="shared" si="16"/>
        <v>3.864563884528244</v>
      </c>
      <c r="M37" s="74">
        <f t="shared" si="16"/>
        <v>5.0599922429469872</v>
      </c>
      <c r="N37" s="74">
        <f t="shared" si="16"/>
        <v>11.564258280163793</v>
      </c>
      <c r="O37" s="74">
        <f t="shared" si="16"/>
        <v>4.41009943611519</v>
      </c>
      <c r="P37" s="74">
        <f t="shared" si="16"/>
        <v>3.1819324642454423</v>
      </c>
      <c r="Q37" s="74">
        <f t="shared" si="16"/>
        <v>3.0650333530883658</v>
      </c>
      <c r="R37" s="74">
        <f t="shared" si="16"/>
        <v>6.279437517923502</v>
      </c>
      <c r="S37" s="74">
        <f t="shared" si="16"/>
        <v>3.0262708408272507</v>
      </c>
      <c r="T37" s="74">
        <f t="shared" si="16"/>
        <v>4.0543102402365827</v>
      </c>
      <c r="U37" s="74">
        <f t="shared" si="16"/>
        <v>5.002672507831913</v>
      </c>
      <c r="V37" s="240">
        <f t="shared" si="17"/>
        <v>3.5041093141227799</v>
      </c>
    </row>
    <row r="38" spans="1:22" ht="15" hidden="1" customHeight="1">
      <c r="A38" s="102">
        <f t="shared" si="19"/>
        <v>2039</v>
      </c>
      <c r="B38" s="74">
        <f t="shared" si="18"/>
        <v>3.2235763163192197</v>
      </c>
      <c r="C38" s="74">
        <f t="shared" si="18"/>
        <v>4.4515501338780608</v>
      </c>
      <c r="D38" s="74">
        <f t="shared" si="18"/>
        <v>5.8890835961313082</v>
      </c>
      <c r="E38" s="74">
        <f t="shared" si="18"/>
        <v>4.5448281884449413</v>
      </c>
      <c r="F38" s="74">
        <f t="shared" si="16"/>
        <v>5.8361477667289181</v>
      </c>
      <c r="G38" s="74">
        <f t="shared" si="16"/>
        <v>8.4268588384595677</v>
      </c>
      <c r="H38" s="74">
        <f t="shared" si="16"/>
        <v>8.3997779891622013</v>
      </c>
      <c r="I38" s="74">
        <f t="shared" si="16"/>
        <v>3.1551299238217272</v>
      </c>
      <c r="J38" s="74">
        <f t="shared" si="16"/>
        <v>4.780401254438555</v>
      </c>
      <c r="K38" s="74">
        <f t="shared" si="16"/>
        <v>3.2718692321482923</v>
      </c>
      <c r="L38" s="74">
        <f t="shared" si="16"/>
        <v>4.0152818760248454</v>
      </c>
      <c r="M38" s="74">
        <f t="shared" si="16"/>
        <v>5.2573319404219196</v>
      </c>
      <c r="N38" s="74">
        <f t="shared" si="16"/>
        <v>12.015264353090179</v>
      </c>
      <c r="O38" s="74">
        <f t="shared" si="16"/>
        <v>4.5820933141236821</v>
      </c>
      <c r="P38" s="74">
        <f t="shared" si="16"/>
        <v>3.3060278303510144</v>
      </c>
      <c r="Q38" s="74">
        <f t="shared" si="16"/>
        <v>3.1845696538588117</v>
      </c>
      <c r="R38" s="74">
        <f t="shared" si="16"/>
        <v>6.5243355811225179</v>
      </c>
      <c r="S38" s="74">
        <f t="shared" si="16"/>
        <v>3.1442954036195134</v>
      </c>
      <c r="T38" s="74">
        <f t="shared" si="16"/>
        <v>4.2124283396058093</v>
      </c>
      <c r="U38" s="74">
        <f t="shared" si="16"/>
        <v>5.1977767356373574</v>
      </c>
      <c r="V38" s="240">
        <f t="shared" si="17"/>
        <v>3.6407695773735682</v>
      </c>
    </row>
    <row r="39" spans="1:22" ht="4.5" customHeight="1">
      <c r="A39" s="102">
        <f>1+A38</f>
        <v>2040</v>
      </c>
      <c r="B39" s="74">
        <f t="shared" si="18"/>
        <v>3.3492957926556692</v>
      </c>
      <c r="C39" s="74">
        <f t="shared" ref="C39:E39" si="20">C38*(1+C$14)</f>
        <v>4.6251605890993046</v>
      </c>
      <c r="D39" s="74">
        <f t="shared" si="20"/>
        <v>6.1187578563804284</v>
      </c>
      <c r="E39" s="74">
        <f t="shared" si="20"/>
        <v>4.7220764877942933</v>
      </c>
      <c r="F39" s="74">
        <f t="shared" si="18"/>
        <v>6.0637575296313457</v>
      </c>
      <c r="G39" s="74">
        <f t="shared" si="18"/>
        <v>8.7555063331594898</v>
      </c>
      <c r="H39" s="74">
        <f t="shared" si="18"/>
        <v>8.7273693307395259</v>
      </c>
      <c r="I39" s="74">
        <f t="shared" si="18"/>
        <v>3.2781799908507745</v>
      </c>
      <c r="J39" s="74">
        <f t="shared" si="18"/>
        <v>4.9668369033616582</v>
      </c>
      <c r="K39" s="74">
        <f t="shared" si="18"/>
        <v>3.3994721322020753</v>
      </c>
      <c r="L39" s="74">
        <f t="shared" si="18"/>
        <v>4.1718778691898137</v>
      </c>
      <c r="M39" s="74">
        <f t="shared" si="18"/>
        <v>5.4623678860983738</v>
      </c>
      <c r="N39" s="74">
        <f t="shared" si="18"/>
        <v>12.483859662860695</v>
      </c>
      <c r="O39" s="74">
        <f t="shared" si="18"/>
        <v>4.7607949533745053</v>
      </c>
      <c r="P39" s="74">
        <f t="shared" si="18"/>
        <v>3.4349629157347037</v>
      </c>
      <c r="Q39" s="74">
        <f t="shared" si="18"/>
        <v>3.3087678703593051</v>
      </c>
      <c r="R39" s="74">
        <f t="shared" si="18"/>
        <v>6.7787846687862956</v>
      </c>
      <c r="S39" s="74">
        <f t="shared" si="18"/>
        <v>3.2669229243606743</v>
      </c>
      <c r="T39" s="74">
        <f t="shared" ref="T39:U39" si="21">T38*(1+T$14)</f>
        <v>4.3767130448504359</v>
      </c>
      <c r="U39" s="74">
        <f t="shared" si="21"/>
        <v>5.4004900283272139</v>
      </c>
      <c r="V39" s="240">
        <f t="shared" ref="V39" si="22">V38*(1+V$14)</f>
        <v>3.7827595908911369</v>
      </c>
    </row>
    <row r="40" spans="1:22" ht="15" customHeight="1">
      <c r="A40" s="155" t="s">
        <v>28</v>
      </c>
      <c r="B40" s="151" t="s">
        <v>28</v>
      </c>
      <c r="C40" s="151" t="s">
        <v>28</v>
      </c>
      <c r="D40" s="151" t="s">
        <v>28</v>
      </c>
      <c r="E40" s="151" t="s">
        <v>28</v>
      </c>
      <c r="F40" s="151" t="s">
        <v>28</v>
      </c>
      <c r="G40" s="151" t="s">
        <v>28</v>
      </c>
      <c r="H40" s="151" t="s">
        <v>28</v>
      </c>
      <c r="I40" s="151" t="s">
        <v>28</v>
      </c>
      <c r="J40" s="151" t="s">
        <v>28</v>
      </c>
      <c r="K40" s="151" t="s">
        <v>28</v>
      </c>
      <c r="L40" s="151" t="s">
        <v>28</v>
      </c>
      <c r="M40" s="151" t="s">
        <v>28</v>
      </c>
      <c r="N40" s="151" t="s">
        <v>28</v>
      </c>
      <c r="O40" s="151" t="s">
        <v>28</v>
      </c>
      <c r="P40" s="151" t="s">
        <v>28</v>
      </c>
      <c r="Q40" s="151" t="s">
        <v>28</v>
      </c>
      <c r="R40" s="151" t="s">
        <v>28</v>
      </c>
      <c r="S40" s="151" t="s">
        <v>28</v>
      </c>
      <c r="T40" s="151" t="s">
        <v>28</v>
      </c>
      <c r="U40" s="151" t="s">
        <v>28</v>
      </c>
      <c r="V40" s="241" t="s">
        <v>28</v>
      </c>
    </row>
    <row r="41" spans="1:22" ht="11.25" customHeight="1">
      <c r="A41" s="155" t="s">
        <v>28</v>
      </c>
      <c r="B41" s="151" t="s">
        <v>28</v>
      </c>
      <c r="C41" s="151" t="s">
        <v>28</v>
      </c>
      <c r="D41" s="151" t="s">
        <v>28</v>
      </c>
      <c r="E41" s="151" t="s">
        <v>28</v>
      </c>
      <c r="F41" s="151" t="s">
        <v>28</v>
      </c>
      <c r="G41" s="151" t="s">
        <v>28</v>
      </c>
      <c r="H41" s="151" t="s">
        <v>28</v>
      </c>
      <c r="I41" s="151" t="s">
        <v>28</v>
      </c>
      <c r="J41" s="151" t="s">
        <v>28</v>
      </c>
      <c r="K41" s="151" t="s">
        <v>28</v>
      </c>
      <c r="L41" s="151" t="s">
        <v>28</v>
      </c>
      <c r="M41" s="151" t="s">
        <v>28</v>
      </c>
      <c r="N41" s="151" t="s">
        <v>28</v>
      </c>
      <c r="O41" s="151" t="s">
        <v>28</v>
      </c>
      <c r="P41" s="151" t="s">
        <v>28</v>
      </c>
      <c r="Q41" s="151" t="s">
        <v>28</v>
      </c>
      <c r="R41" s="151" t="s">
        <v>28</v>
      </c>
      <c r="S41" s="151" t="s">
        <v>28</v>
      </c>
      <c r="T41" s="151" t="s">
        <v>28</v>
      </c>
      <c r="U41" s="151" t="s">
        <v>28</v>
      </c>
      <c r="V41" s="241" t="s">
        <v>28</v>
      </c>
    </row>
    <row r="42" spans="1:22" ht="12" customHeight="1">
      <c r="A42" s="155" t="s">
        <v>28</v>
      </c>
      <c r="B42" s="151" t="s">
        <v>28</v>
      </c>
      <c r="C42" s="151" t="s">
        <v>28</v>
      </c>
      <c r="D42" s="151" t="s">
        <v>28</v>
      </c>
      <c r="E42" s="151" t="s">
        <v>28</v>
      </c>
      <c r="F42" s="151" t="s">
        <v>28</v>
      </c>
      <c r="G42" s="151" t="s">
        <v>28</v>
      </c>
      <c r="H42" s="151" t="s">
        <v>28</v>
      </c>
      <c r="I42" s="151" t="s">
        <v>28</v>
      </c>
      <c r="J42" s="151" t="s">
        <v>28</v>
      </c>
      <c r="K42" s="151" t="s">
        <v>28</v>
      </c>
      <c r="L42" s="151" t="s">
        <v>28</v>
      </c>
      <c r="M42" s="151" t="s">
        <v>28</v>
      </c>
      <c r="N42" s="151" t="s">
        <v>28</v>
      </c>
      <c r="O42" s="151" t="s">
        <v>28</v>
      </c>
      <c r="P42" s="151" t="s">
        <v>28</v>
      </c>
      <c r="Q42" s="151" t="s">
        <v>28</v>
      </c>
      <c r="R42" s="151" t="s">
        <v>28</v>
      </c>
      <c r="S42" s="151" t="s">
        <v>28</v>
      </c>
      <c r="T42" s="151" t="s">
        <v>28</v>
      </c>
      <c r="U42" s="151" t="s">
        <v>28</v>
      </c>
      <c r="V42" s="241" t="s">
        <v>28</v>
      </c>
    </row>
    <row r="43" spans="1:22" ht="15" customHeight="1">
      <c r="A43" s="233"/>
      <c r="B43" s="272" t="s">
        <v>45</v>
      </c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154"/>
      <c r="V43" s="242"/>
    </row>
    <row r="44" spans="1:22" s="63" customFormat="1" ht="15" customHeight="1">
      <c r="A44" s="155" t="s">
        <v>28</v>
      </c>
      <c r="B44" s="151" t="s">
        <v>28</v>
      </c>
      <c r="C44" s="151" t="s">
        <v>28</v>
      </c>
      <c r="D44" s="151" t="s">
        <v>28</v>
      </c>
      <c r="E44" s="151" t="s">
        <v>28</v>
      </c>
      <c r="F44" s="151" t="s">
        <v>28</v>
      </c>
      <c r="G44" s="151" t="s">
        <v>28</v>
      </c>
      <c r="H44" s="151" t="s">
        <v>28</v>
      </c>
      <c r="I44" s="151" t="s">
        <v>28</v>
      </c>
      <c r="J44" s="151" t="s">
        <v>28</v>
      </c>
      <c r="K44" s="151" t="s">
        <v>28</v>
      </c>
      <c r="L44" s="151" t="s">
        <v>28</v>
      </c>
      <c r="M44" s="151" t="s">
        <v>28</v>
      </c>
      <c r="N44" s="151" t="s">
        <v>28</v>
      </c>
      <c r="O44" s="151" t="s">
        <v>28</v>
      </c>
      <c r="P44" s="151" t="s">
        <v>28</v>
      </c>
      <c r="Q44" s="151" t="s">
        <v>28</v>
      </c>
      <c r="R44" s="151" t="s">
        <v>28</v>
      </c>
      <c r="S44" s="151" t="s">
        <v>28</v>
      </c>
      <c r="T44" s="151" t="s">
        <v>28</v>
      </c>
      <c r="U44" s="151" t="s">
        <v>28</v>
      </c>
      <c r="V44" s="241" t="s">
        <v>28</v>
      </c>
    </row>
    <row r="45" spans="1:22" s="63" customFormat="1" ht="11.25" customHeight="1">
      <c r="A45" s="155" t="s">
        <v>28</v>
      </c>
      <c r="B45" s="151" t="s">
        <v>28</v>
      </c>
      <c r="C45" s="151" t="s">
        <v>28</v>
      </c>
      <c r="D45" s="151" t="s">
        <v>28</v>
      </c>
      <c r="E45" s="151" t="s">
        <v>28</v>
      </c>
      <c r="F45" s="151" t="s">
        <v>28</v>
      </c>
      <c r="G45" s="151" t="s">
        <v>28</v>
      </c>
      <c r="H45" s="151" t="s">
        <v>28</v>
      </c>
      <c r="I45" s="151" t="s">
        <v>28</v>
      </c>
      <c r="J45" s="151" t="s">
        <v>28</v>
      </c>
      <c r="K45" s="151" t="s">
        <v>28</v>
      </c>
      <c r="L45" s="151" t="s">
        <v>28</v>
      </c>
      <c r="M45" s="151" t="s">
        <v>28</v>
      </c>
      <c r="N45" s="151" t="s">
        <v>28</v>
      </c>
      <c r="O45" s="151" t="s">
        <v>28</v>
      </c>
      <c r="P45" s="151" t="s">
        <v>28</v>
      </c>
      <c r="Q45" s="151" t="s">
        <v>28</v>
      </c>
      <c r="R45" s="151" t="s">
        <v>28</v>
      </c>
      <c r="S45" s="151" t="s">
        <v>28</v>
      </c>
      <c r="T45" s="151" t="s">
        <v>28</v>
      </c>
      <c r="U45" s="151" t="s">
        <v>28</v>
      </c>
      <c r="V45" s="241" t="s">
        <v>28</v>
      </c>
    </row>
    <row r="46" spans="1:22" s="63" customFormat="1" ht="13.5" customHeight="1">
      <c r="A46" s="155" t="s">
        <v>28</v>
      </c>
      <c r="B46" s="151" t="s">
        <v>28</v>
      </c>
      <c r="C46" s="151" t="s">
        <v>28</v>
      </c>
      <c r="D46" s="151" t="s">
        <v>28</v>
      </c>
      <c r="E46" s="151" t="s">
        <v>28</v>
      </c>
      <c r="F46" s="151" t="s">
        <v>28</v>
      </c>
      <c r="G46" s="151" t="s">
        <v>28</v>
      </c>
      <c r="H46" s="151" t="s">
        <v>28</v>
      </c>
      <c r="I46" s="151" t="s">
        <v>28</v>
      </c>
      <c r="J46" s="151" t="s">
        <v>28</v>
      </c>
      <c r="K46" s="151" t="s">
        <v>28</v>
      </c>
      <c r="L46" s="151" t="s">
        <v>28</v>
      </c>
      <c r="M46" s="151" t="s">
        <v>28</v>
      </c>
      <c r="N46" s="151" t="s">
        <v>28</v>
      </c>
      <c r="O46" s="151" t="s">
        <v>28</v>
      </c>
      <c r="P46" s="151" t="s">
        <v>28</v>
      </c>
      <c r="Q46" s="151" t="s">
        <v>28</v>
      </c>
      <c r="R46" s="151" t="s">
        <v>28</v>
      </c>
      <c r="S46" s="151" t="s">
        <v>28</v>
      </c>
      <c r="T46" s="151" t="s">
        <v>28</v>
      </c>
      <c r="U46" s="151" t="s">
        <v>28</v>
      </c>
      <c r="V46" s="241" t="s">
        <v>28</v>
      </c>
    </row>
    <row r="47" spans="1:22" s="63" customFormat="1" hidden="1">
      <c r="A47" s="102">
        <f>1+A39</f>
        <v>2041</v>
      </c>
      <c r="B47" s="74">
        <f t="shared" ref="B47:U47" si="23">B39*(1+B$14)</f>
        <v>3.4799183285692399</v>
      </c>
      <c r="C47" s="74">
        <f t="shared" ref="C47:E47" si="24">C39*(1+C$14)</f>
        <v>4.8055418520741773</v>
      </c>
      <c r="D47" s="74">
        <f t="shared" si="24"/>
        <v>6.3573894127792645</v>
      </c>
      <c r="E47" s="74">
        <f t="shared" si="24"/>
        <v>4.9062374708182706</v>
      </c>
      <c r="F47" s="74">
        <f t="shared" si="23"/>
        <v>6.3002440732869678</v>
      </c>
      <c r="G47" s="74">
        <f t="shared" si="23"/>
        <v>9.0969710801527093</v>
      </c>
      <c r="H47" s="74">
        <f t="shared" si="23"/>
        <v>9.0677367346383662</v>
      </c>
      <c r="I47" s="74">
        <f t="shared" si="23"/>
        <v>3.4060290104939543</v>
      </c>
      <c r="J47" s="74">
        <f t="shared" si="23"/>
        <v>5.1605435425927624</v>
      </c>
      <c r="K47" s="74">
        <f t="shared" si="23"/>
        <v>3.5320515453579562</v>
      </c>
      <c r="L47" s="74">
        <f t="shared" si="23"/>
        <v>4.3345811060882165</v>
      </c>
      <c r="M47" s="74">
        <f t="shared" si="23"/>
        <v>5.6754002336562097</v>
      </c>
      <c r="N47" s="74">
        <f t="shared" si="23"/>
        <v>12.970730189712262</v>
      </c>
      <c r="O47" s="74">
        <f t="shared" si="23"/>
        <v>4.9464659565561107</v>
      </c>
      <c r="P47" s="74">
        <f t="shared" si="23"/>
        <v>3.5689264694483569</v>
      </c>
      <c r="Q47" s="74">
        <f t="shared" si="23"/>
        <v>3.4378098173033176</v>
      </c>
      <c r="R47" s="74">
        <f t="shared" si="23"/>
        <v>7.0431572708689609</v>
      </c>
      <c r="S47" s="74">
        <f t="shared" si="23"/>
        <v>3.3943329184107403</v>
      </c>
      <c r="T47" s="74">
        <f t="shared" si="23"/>
        <v>4.5474048535996028</v>
      </c>
      <c r="U47" s="74">
        <f t="shared" si="23"/>
        <v>5.6111091394319752</v>
      </c>
      <c r="V47" s="240">
        <f t="shared" ref="V47" si="25">V39*(1+V$14)</f>
        <v>3.9302872149358907</v>
      </c>
    </row>
    <row r="48" spans="1:22" s="63" customFormat="1" hidden="1">
      <c r="A48" s="102">
        <f t="shared" ref="A48:A111" si="26">1+A47</f>
        <v>2042</v>
      </c>
      <c r="B48" s="74">
        <f t="shared" ref="B48:U62" si="27">B47*(1+B$14)</f>
        <v>3.6156351433834399</v>
      </c>
      <c r="C48" s="74">
        <f t="shared" ref="C48:E48" si="28">C47*(1+C$14)</f>
        <v>4.99295798430507</v>
      </c>
      <c r="D48" s="74">
        <f t="shared" si="28"/>
        <v>6.6053275998776551</v>
      </c>
      <c r="E48" s="74">
        <f t="shared" si="28"/>
        <v>5.0975807321801829</v>
      </c>
      <c r="F48" s="74">
        <f t="shared" si="27"/>
        <v>6.5459535921451595</v>
      </c>
      <c r="G48" s="74">
        <f t="shared" si="27"/>
        <v>9.4517529522786639</v>
      </c>
      <c r="H48" s="74">
        <f t="shared" si="27"/>
        <v>9.4213784672892622</v>
      </c>
      <c r="I48" s="74">
        <f t="shared" si="27"/>
        <v>3.5388641419032183</v>
      </c>
      <c r="J48" s="74">
        <f t="shared" si="27"/>
        <v>5.3618047407538798</v>
      </c>
      <c r="K48" s="74">
        <f t="shared" si="27"/>
        <v>3.6698015556269161</v>
      </c>
      <c r="L48" s="74">
        <f t="shared" si="27"/>
        <v>4.5036297692256566</v>
      </c>
      <c r="M48" s="74">
        <f t="shared" si="27"/>
        <v>5.8967408427688017</v>
      </c>
      <c r="N48" s="74">
        <f t="shared" si="27"/>
        <v>13.476588667111038</v>
      </c>
      <c r="O48" s="74">
        <f t="shared" si="27"/>
        <v>5.1393781288617983</v>
      </c>
      <c r="P48" s="74">
        <f t="shared" si="27"/>
        <v>3.7081146017568427</v>
      </c>
      <c r="Q48" s="74">
        <f t="shared" si="27"/>
        <v>3.5718844001781469</v>
      </c>
      <c r="R48" s="74">
        <f t="shared" si="27"/>
        <v>7.3178404044328502</v>
      </c>
      <c r="S48" s="74">
        <f t="shared" si="27"/>
        <v>3.526711902228759</v>
      </c>
      <c r="T48" s="74">
        <f t="shared" si="27"/>
        <v>4.7247536428899872</v>
      </c>
      <c r="U48" s="74">
        <f t="shared" si="27"/>
        <v>5.8299423958698222</v>
      </c>
      <c r="V48" s="240">
        <f t="shared" ref="V48:V61" si="29">V47*(1+V$14)</f>
        <v>4.0835684163183901</v>
      </c>
    </row>
    <row r="49" spans="1:22" s="63" customFormat="1" hidden="1">
      <c r="A49" s="102">
        <f t="shared" si="26"/>
        <v>2043</v>
      </c>
      <c r="B49" s="74">
        <f t="shared" si="27"/>
        <v>3.7566449139753937</v>
      </c>
      <c r="C49" s="74">
        <f t="shared" ref="C49:E49" si="30">C48*(1+C$14)</f>
        <v>5.1876833456929674</v>
      </c>
      <c r="D49" s="74">
        <f t="shared" si="30"/>
        <v>6.8629353762728833</v>
      </c>
      <c r="E49" s="74">
        <f t="shared" si="30"/>
        <v>5.2963863807352096</v>
      </c>
      <c r="F49" s="74">
        <f t="shared" si="27"/>
        <v>6.8012457822388201</v>
      </c>
      <c r="G49" s="74">
        <f t="shared" si="27"/>
        <v>9.8203713174175302</v>
      </c>
      <c r="H49" s="74">
        <f t="shared" si="27"/>
        <v>9.7888122275135423</v>
      </c>
      <c r="I49" s="74">
        <f t="shared" si="27"/>
        <v>3.6768798434374435</v>
      </c>
      <c r="J49" s="74">
        <f t="shared" si="27"/>
        <v>5.570915125643281</v>
      </c>
      <c r="K49" s="74">
        <f t="shared" si="27"/>
        <v>3.8129238162963657</v>
      </c>
      <c r="L49" s="74">
        <f t="shared" si="27"/>
        <v>4.6792713302254567</v>
      </c>
      <c r="M49" s="74">
        <f t="shared" si="27"/>
        <v>6.1267137356367849</v>
      </c>
      <c r="N49" s="74">
        <f t="shared" si="27"/>
        <v>14.002175625128368</v>
      </c>
      <c r="O49" s="74">
        <f t="shared" si="27"/>
        <v>5.3398138758874083</v>
      </c>
      <c r="P49" s="74">
        <f t="shared" si="27"/>
        <v>3.8527310712253593</v>
      </c>
      <c r="Q49" s="74">
        <f t="shared" si="27"/>
        <v>3.7111878917850945</v>
      </c>
      <c r="R49" s="74">
        <f t="shared" si="27"/>
        <v>7.6032361802057311</v>
      </c>
      <c r="S49" s="74">
        <f t="shared" si="27"/>
        <v>3.6642536664156804</v>
      </c>
      <c r="T49" s="74">
        <f t="shared" si="27"/>
        <v>4.9090190349626965</v>
      </c>
      <c r="U49" s="74">
        <f t="shared" si="27"/>
        <v>6.0573101493087451</v>
      </c>
      <c r="V49" s="240">
        <f t="shared" si="29"/>
        <v>4.2428275845548074</v>
      </c>
    </row>
    <row r="50" spans="1:22" s="63" customFormat="1" hidden="1">
      <c r="A50" s="102">
        <f t="shared" si="26"/>
        <v>2044</v>
      </c>
      <c r="B50" s="74">
        <f t="shared" si="27"/>
        <v>3.9031540656204338</v>
      </c>
      <c r="C50" s="74">
        <f t="shared" ref="C50:E50" si="31">C49*(1+C$14)</f>
        <v>5.3900029961749931</v>
      </c>
      <c r="D50" s="74">
        <f t="shared" si="31"/>
        <v>7.1305898559475249</v>
      </c>
      <c r="E50" s="74">
        <f t="shared" si="31"/>
        <v>5.5029454495838825</v>
      </c>
      <c r="F50" s="74">
        <f t="shared" si="27"/>
        <v>7.0664943677461336</v>
      </c>
      <c r="G50" s="74">
        <f t="shared" si="27"/>
        <v>10.203365798796813</v>
      </c>
      <c r="H50" s="74">
        <f t="shared" si="27"/>
        <v>10.17057590438657</v>
      </c>
      <c r="I50" s="74">
        <f t="shared" si="27"/>
        <v>3.8202781573315034</v>
      </c>
      <c r="J50" s="74">
        <f t="shared" si="27"/>
        <v>5.7881808155433685</v>
      </c>
      <c r="K50" s="74">
        <f t="shared" si="27"/>
        <v>3.9616278451319236</v>
      </c>
      <c r="L50" s="74">
        <f t="shared" si="27"/>
        <v>4.8617629121042496</v>
      </c>
      <c r="M50" s="74">
        <f t="shared" si="27"/>
        <v>6.3656555713266192</v>
      </c>
      <c r="N50" s="74">
        <f t="shared" si="27"/>
        <v>14.548260474508373</v>
      </c>
      <c r="O50" s="74">
        <f t="shared" si="27"/>
        <v>5.5480666170470165</v>
      </c>
      <c r="P50" s="74">
        <f t="shared" si="27"/>
        <v>4.0029875830031481</v>
      </c>
      <c r="Q50" s="74">
        <f t="shared" si="27"/>
        <v>3.855924219564713</v>
      </c>
      <c r="R50" s="74">
        <f t="shared" si="27"/>
        <v>7.8997623912337538</v>
      </c>
      <c r="S50" s="74">
        <f t="shared" si="27"/>
        <v>3.8071595594058918</v>
      </c>
      <c r="T50" s="74">
        <f t="shared" si="27"/>
        <v>5.1004707773262412</v>
      </c>
      <c r="U50" s="74">
        <f t="shared" si="27"/>
        <v>6.2935452451317859</v>
      </c>
      <c r="V50" s="240">
        <f t="shared" si="29"/>
        <v>4.4082978603524445</v>
      </c>
    </row>
    <row r="51" spans="1:22" s="63" customFormat="1" hidden="1">
      <c r="A51" s="102">
        <f t="shared" si="26"/>
        <v>2045</v>
      </c>
      <c r="B51" s="74">
        <f t="shared" si="27"/>
        <v>4.0553770741796304</v>
      </c>
      <c r="C51" s="74">
        <f t="shared" ref="C51:E51" si="32">C50*(1+C$14)</f>
        <v>5.6002131130258173</v>
      </c>
      <c r="D51" s="74">
        <f t="shared" si="32"/>
        <v>7.4086828603294776</v>
      </c>
      <c r="E51" s="74">
        <f t="shared" si="32"/>
        <v>5.7175603221176532</v>
      </c>
      <c r="F51" s="74">
        <f t="shared" si="27"/>
        <v>7.3420876480882322</v>
      </c>
      <c r="G51" s="74">
        <f t="shared" si="27"/>
        <v>10.601297064949888</v>
      </c>
      <c r="H51" s="74">
        <f t="shared" si="27"/>
        <v>10.567228364657646</v>
      </c>
      <c r="I51" s="74">
        <f t="shared" si="27"/>
        <v>3.969269005467432</v>
      </c>
      <c r="J51" s="74">
        <f t="shared" si="27"/>
        <v>6.0139198673495597</v>
      </c>
      <c r="K51" s="74">
        <f t="shared" si="27"/>
        <v>4.1161313310920686</v>
      </c>
      <c r="L51" s="74">
        <f t="shared" si="27"/>
        <v>5.0513716656763146</v>
      </c>
      <c r="M51" s="74">
        <f t="shared" si="27"/>
        <v>6.6139161386083565</v>
      </c>
      <c r="N51" s="74">
        <f t="shared" si="27"/>
        <v>15.115642633014199</v>
      </c>
      <c r="O51" s="74">
        <f t="shared" si="27"/>
        <v>5.7644412151118498</v>
      </c>
      <c r="P51" s="74">
        <f t="shared" si="27"/>
        <v>4.1591040987402703</v>
      </c>
      <c r="Q51" s="74">
        <f t="shared" si="27"/>
        <v>4.0063052641277368</v>
      </c>
      <c r="R51" s="74">
        <f t="shared" si="27"/>
        <v>8.2078531244918693</v>
      </c>
      <c r="S51" s="74">
        <f t="shared" si="27"/>
        <v>3.9556387822227213</v>
      </c>
      <c r="T51" s="74">
        <f t="shared" si="27"/>
        <v>5.2993891376419642</v>
      </c>
      <c r="U51" s="74">
        <f t="shared" si="27"/>
        <v>6.5389935096919247</v>
      </c>
      <c r="V51" s="240">
        <f t="shared" si="29"/>
        <v>4.58022147690619</v>
      </c>
    </row>
    <row r="52" spans="1:22" s="63" customFormat="1" hidden="1">
      <c r="A52" s="102">
        <f t="shared" si="26"/>
        <v>2046</v>
      </c>
      <c r="B52" s="74">
        <f t="shared" si="27"/>
        <v>4.2135367800726353</v>
      </c>
      <c r="C52" s="74">
        <f t="shared" ref="C52:E52" si="33">C51*(1+C$14)</f>
        <v>5.8186214244338235</v>
      </c>
      <c r="D52" s="74">
        <f t="shared" si="33"/>
        <v>7.6976214918823267</v>
      </c>
      <c r="E52" s="74">
        <f t="shared" si="33"/>
        <v>5.9405451746802411</v>
      </c>
      <c r="F52" s="74">
        <f t="shared" si="27"/>
        <v>7.6284290663636725</v>
      </c>
      <c r="G52" s="74">
        <f t="shared" si="27"/>
        <v>11.014747650482933</v>
      </c>
      <c r="H52" s="74">
        <f t="shared" si="27"/>
        <v>10.979350270879294</v>
      </c>
      <c r="I52" s="74">
        <f t="shared" si="27"/>
        <v>4.1240704966806616</v>
      </c>
      <c r="J52" s="74">
        <f t="shared" si="27"/>
        <v>6.2484627421761925</v>
      </c>
      <c r="K52" s="74">
        <f t="shared" si="27"/>
        <v>4.2766604530046592</v>
      </c>
      <c r="L52" s="74">
        <f t="shared" si="27"/>
        <v>5.2483751606376901</v>
      </c>
      <c r="M52" s="74">
        <f t="shared" si="27"/>
        <v>6.8718588680140815</v>
      </c>
      <c r="N52" s="74">
        <f t="shared" si="27"/>
        <v>15.70515269570175</v>
      </c>
      <c r="O52" s="74">
        <f t="shared" si="27"/>
        <v>5.9892544225012116</v>
      </c>
      <c r="P52" s="74">
        <f t="shared" si="27"/>
        <v>4.3213091585911405</v>
      </c>
      <c r="Q52" s="74">
        <f t="shared" si="27"/>
        <v>4.1625511694287178</v>
      </c>
      <c r="R52" s="74">
        <f t="shared" si="27"/>
        <v>8.5279593963470521</v>
      </c>
      <c r="S52" s="74">
        <f t="shared" si="27"/>
        <v>4.1099086947294072</v>
      </c>
      <c r="T52" s="74">
        <f t="shared" si="27"/>
        <v>5.5060653140100007</v>
      </c>
      <c r="U52" s="74">
        <f t="shared" si="27"/>
        <v>6.7940142565699091</v>
      </c>
      <c r="V52" s="240">
        <f t="shared" si="29"/>
        <v>4.7588501145055311</v>
      </c>
    </row>
    <row r="53" spans="1:22" s="63" customFormat="1" hidden="1">
      <c r="A53" s="102">
        <f t="shared" si="26"/>
        <v>2047</v>
      </c>
      <c r="B53" s="74">
        <f t="shared" si="27"/>
        <v>4.3778647144954679</v>
      </c>
      <c r="C53" s="74">
        <f t="shared" ref="C53:E53" si="34">C52*(1+C$14)</f>
        <v>6.0455476599867417</v>
      </c>
      <c r="D53" s="74">
        <f t="shared" si="34"/>
        <v>7.9978287300657369</v>
      </c>
      <c r="E53" s="74">
        <f t="shared" si="34"/>
        <v>6.1722264364927701</v>
      </c>
      <c r="F53" s="74">
        <f t="shared" si="27"/>
        <v>7.9259377999518552</v>
      </c>
      <c r="G53" s="74">
        <f t="shared" si="27"/>
        <v>11.444322808851767</v>
      </c>
      <c r="H53" s="74">
        <f t="shared" si="27"/>
        <v>11.407544931443585</v>
      </c>
      <c r="I53" s="74">
        <f t="shared" si="27"/>
        <v>4.2849092460512068</v>
      </c>
      <c r="J53" s="74">
        <f t="shared" si="27"/>
        <v>6.4921527891210635</v>
      </c>
      <c r="K53" s="74">
        <f t="shared" si="27"/>
        <v>4.4434502106718403</v>
      </c>
      <c r="L53" s="74">
        <f t="shared" si="27"/>
        <v>5.4530617919025595</v>
      </c>
      <c r="M53" s="74">
        <f t="shared" si="27"/>
        <v>7.13986136386663</v>
      </c>
      <c r="N53" s="74">
        <f t="shared" si="27"/>
        <v>16.317653650834117</v>
      </c>
      <c r="O53" s="74">
        <f t="shared" si="27"/>
        <v>6.2228353449787583</v>
      </c>
      <c r="P53" s="74">
        <f t="shared" si="27"/>
        <v>4.4898402157761943</v>
      </c>
      <c r="Q53" s="74">
        <f t="shared" si="27"/>
        <v>4.3248906650364374</v>
      </c>
      <c r="R53" s="74">
        <f t="shared" si="27"/>
        <v>8.860549812804587</v>
      </c>
      <c r="S53" s="74">
        <f t="shared" si="27"/>
        <v>4.2701951338238535</v>
      </c>
      <c r="T53" s="74">
        <f t="shared" si="27"/>
        <v>5.7208018612563905</v>
      </c>
      <c r="U53" s="74">
        <f t="shared" si="27"/>
        <v>7.0589808125761353</v>
      </c>
      <c r="V53" s="240">
        <f t="shared" si="29"/>
        <v>4.9444452689712461</v>
      </c>
    </row>
    <row r="54" spans="1:22" s="63" customFormat="1" hidden="1">
      <c r="A54" s="102">
        <f t="shared" si="26"/>
        <v>2048</v>
      </c>
      <c r="B54" s="74">
        <f t="shared" si="27"/>
        <v>4.5486014383607909</v>
      </c>
      <c r="C54" s="74">
        <f t="shared" ref="C54:E54" si="35">C53*(1+C$14)</f>
        <v>6.2813240187262238</v>
      </c>
      <c r="D54" s="74">
        <f t="shared" si="35"/>
        <v>8.3097440505383009</v>
      </c>
      <c r="E54" s="74">
        <f t="shared" si="35"/>
        <v>6.4129432675159874</v>
      </c>
      <c r="F54" s="74">
        <f t="shared" si="27"/>
        <v>8.2350493741499768</v>
      </c>
      <c r="G54" s="74">
        <f t="shared" si="27"/>
        <v>11.890651398396985</v>
      </c>
      <c r="H54" s="74">
        <f t="shared" si="27"/>
        <v>11.852439183769883</v>
      </c>
      <c r="I54" s="74">
        <f t="shared" si="27"/>
        <v>4.452020706647204</v>
      </c>
      <c r="J54" s="74">
        <f t="shared" si="27"/>
        <v>6.7453467478967841</v>
      </c>
      <c r="K54" s="74">
        <f t="shared" si="27"/>
        <v>4.6167447688880419</v>
      </c>
      <c r="L54" s="74">
        <f t="shared" si="27"/>
        <v>5.6657312017867589</v>
      </c>
      <c r="M54" s="74">
        <f t="shared" si="27"/>
        <v>7.4183159570574277</v>
      </c>
      <c r="N54" s="74">
        <f t="shared" si="27"/>
        <v>16.954042143216647</v>
      </c>
      <c r="O54" s="74">
        <f t="shared" si="27"/>
        <v>6.4655259234329296</v>
      </c>
      <c r="P54" s="74">
        <f t="shared" si="27"/>
        <v>4.6649439841914653</v>
      </c>
      <c r="Q54" s="74">
        <f t="shared" si="27"/>
        <v>4.4935614009728582</v>
      </c>
      <c r="R54" s="74">
        <f t="shared" si="27"/>
        <v>9.2061112555039646</v>
      </c>
      <c r="S54" s="74">
        <f t="shared" si="27"/>
        <v>4.4367327440429838</v>
      </c>
      <c r="T54" s="74">
        <f t="shared" si="27"/>
        <v>5.9439131338453892</v>
      </c>
      <c r="U54" s="74">
        <f t="shared" si="27"/>
        <v>7.3342810642666043</v>
      </c>
      <c r="V54" s="240">
        <f t="shared" si="29"/>
        <v>5.1372786344611248</v>
      </c>
    </row>
    <row r="55" spans="1:22" s="63" customFormat="1" hidden="1">
      <c r="A55" s="102">
        <f t="shared" si="26"/>
        <v>2049</v>
      </c>
      <c r="B55" s="74">
        <f t="shared" si="27"/>
        <v>4.7259968944568618</v>
      </c>
      <c r="C55" s="74">
        <f t="shared" ref="C55:E55" si="36">C54*(1+C$14)</f>
        <v>6.5262956554565461</v>
      </c>
      <c r="D55" s="74">
        <f t="shared" si="36"/>
        <v>8.6338240685092948</v>
      </c>
      <c r="E55" s="74">
        <f t="shared" si="36"/>
        <v>6.66304805494911</v>
      </c>
      <c r="F55" s="74">
        <f t="shared" si="27"/>
        <v>8.5562162997418252</v>
      </c>
      <c r="G55" s="74">
        <f t="shared" si="27"/>
        <v>12.354386802934465</v>
      </c>
      <c r="H55" s="74">
        <f t="shared" si="27"/>
        <v>12.314684311936908</v>
      </c>
      <c r="I55" s="74">
        <f t="shared" si="27"/>
        <v>4.6256495142064447</v>
      </c>
      <c r="J55" s="74">
        <f t="shared" si="27"/>
        <v>7.0084152710647585</v>
      </c>
      <c r="K55" s="74">
        <f t="shared" si="27"/>
        <v>4.796797814874675</v>
      </c>
      <c r="L55" s="74">
        <f t="shared" si="27"/>
        <v>5.8866947186564422</v>
      </c>
      <c r="M55" s="74">
        <f t="shared" si="27"/>
        <v>7.7076302793826672</v>
      </c>
      <c r="N55" s="74">
        <f t="shared" si="27"/>
        <v>17.615249786802096</v>
      </c>
      <c r="O55" s="74">
        <f t="shared" si="27"/>
        <v>6.7176814344468134</v>
      </c>
      <c r="P55" s="74">
        <f t="shared" si="27"/>
        <v>4.8468767995749324</v>
      </c>
      <c r="Q55" s="74">
        <f t="shared" si="27"/>
        <v>4.6688102956107995</v>
      </c>
      <c r="R55" s="74">
        <f t="shared" si="27"/>
        <v>9.5651495944686182</v>
      </c>
      <c r="S55" s="74">
        <f t="shared" si="27"/>
        <v>4.6097653210606602</v>
      </c>
      <c r="T55" s="74">
        <f t="shared" si="27"/>
        <v>6.1757257460653587</v>
      </c>
      <c r="U55" s="74">
        <f t="shared" si="27"/>
        <v>7.6203180257730017</v>
      </c>
      <c r="V55" s="240">
        <f t="shared" si="29"/>
        <v>5.3376325012051078</v>
      </c>
    </row>
    <row r="56" spans="1:22" s="63" customFormat="1" hidden="1">
      <c r="A56" s="102">
        <f t="shared" si="26"/>
        <v>2050</v>
      </c>
      <c r="B56" s="74">
        <f t="shared" si="27"/>
        <v>4.9103107733406794</v>
      </c>
      <c r="C56" s="74">
        <f t="shared" ref="C56:E56" si="37">C55*(1+C$14)</f>
        <v>6.7808211860193506</v>
      </c>
      <c r="D56" s="74">
        <f t="shared" si="37"/>
        <v>8.9705432071811568</v>
      </c>
      <c r="E56" s="74">
        <f t="shared" si="37"/>
        <v>6.9229069290921244</v>
      </c>
      <c r="F56" s="74">
        <f t="shared" si="27"/>
        <v>8.8899087354317565</v>
      </c>
      <c r="G56" s="74">
        <f t="shared" si="27"/>
        <v>12.836207888248909</v>
      </c>
      <c r="H56" s="74">
        <f t="shared" si="27"/>
        <v>12.794957000102446</v>
      </c>
      <c r="I56" s="74">
        <f t="shared" si="27"/>
        <v>4.8060498452604961</v>
      </c>
      <c r="J56" s="74">
        <f t="shared" si="27"/>
        <v>7.2817434666362839</v>
      </c>
      <c r="K56" s="74">
        <f t="shared" si="27"/>
        <v>4.9838729296547868</v>
      </c>
      <c r="L56" s="74">
        <f t="shared" si="27"/>
        <v>6.1162758126840426</v>
      </c>
      <c r="M56" s="74">
        <f t="shared" si="27"/>
        <v>8.0082278602785912</v>
      </c>
      <c r="N56" s="74">
        <f t="shared" si="27"/>
        <v>18.302244528487375</v>
      </c>
      <c r="O56" s="74">
        <f t="shared" si="27"/>
        <v>6.9796710103902386</v>
      </c>
      <c r="P56" s="74">
        <f t="shared" si="27"/>
        <v>5.0359049947583543</v>
      </c>
      <c r="Q56" s="74">
        <f t="shared" si="27"/>
        <v>4.8508938971396205</v>
      </c>
      <c r="R56" s="74">
        <f t="shared" si="27"/>
        <v>9.9381904286528933</v>
      </c>
      <c r="S56" s="74">
        <f t="shared" si="27"/>
        <v>4.7895461685820253</v>
      </c>
      <c r="T56" s="74">
        <f t="shared" si="27"/>
        <v>6.4165790501619071</v>
      </c>
      <c r="U56" s="74">
        <f t="shared" si="27"/>
        <v>7.9175104287781481</v>
      </c>
      <c r="V56" s="240">
        <f t="shared" si="29"/>
        <v>5.5458001687521064</v>
      </c>
    </row>
    <row r="57" spans="1:22" s="63" customFormat="1" hidden="1">
      <c r="A57" s="102">
        <f t="shared" si="26"/>
        <v>2051</v>
      </c>
      <c r="B57" s="74">
        <f t="shared" si="27"/>
        <v>5.1018128935009655</v>
      </c>
      <c r="C57" s="74">
        <f t="shared" ref="C57:E57" si="38">C56*(1+C$14)</f>
        <v>7.0452732122741049</v>
      </c>
      <c r="D57" s="74">
        <f t="shared" si="38"/>
        <v>9.3203943922612211</v>
      </c>
      <c r="E57" s="74">
        <f t="shared" si="38"/>
        <v>7.192900299326717</v>
      </c>
      <c r="F57" s="74">
        <f t="shared" si="27"/>
        <v>9.2366151761135935</v>
      </c>
      <c r="G57" s="74">
        <f t="shared" si="27"/>
        <v>13.336819995890615</v>
      </c>
      <c r="H57" s="74">
        <f t="shared" si="27"/>
        <v>13.293960323106441</v>
      </c>
      <c r="I57" s="74">
        <f t="shared" si="27"/>
        <v>4.9934857892256552</v>
      </c>
      <c r="J57" s="74">
        <f t="shared" si="27"/>
        <v>7.5657314618350986</v>
      </c>
      <c r="K57" s="74">
        <f t="shared" si="27"/>
        <v>5.1782439739113233</v>
      </c>
      <c r="L57" s="74">
        <f t="shared" si="27"/>
        <v>6.3548105693787198</v>
      </c>
      <c r="M57" s="74">
        <f t="shared" si="27"/>
        <v>8.3205487468294557</v>
      </c>
      <c r="N57" s="74">
        <f t="shared" si="27"/>
        <v>19.016032065098379</v>
      </c>
      <c r="O57" s="74">
        <f t="shared" si="27"/>
        <v>7.2518781797954572</v>
      </c>
      <c r="P57" s="74">
        <f t="shared" si="27"/>
        <v>5.2323052895539295</v>
      </c>
      <c r="Q57" s="74">
        <f t="shared" si="27"/>
        <v>5.0400787591280656</v>
      </c>
      <c r="R57" s="74">
        <f t="shared" si="27"/>
        <v>10.325779855370355</v>
      </c>
      <c r="S57" s="74">
        <f t="shared" si="27"/>
        <v>4.9763384691567243</v>
      </c>
      <c r="T57" s="74">
        <f t="shared" si="27"/>
        <v>6.6668256331182212</v>
      </c>
      <c r="U57" s="74">
        <f t="shared" si="27"/>
        <v>8.226293335500495</v>
      </c>
      <c r="V57" s="240">
        <f t="shared" si="29"/>
        <v>5.7620863753334381</v>
      </c>
    </row>
    <row r="58" spans="1:22" s="63" customFormat="1" hidden="1">
      <c r="A58" s="102">
        <f t="shared" si="26"/>
        <v>2052</v>
      </c>
      <c r="B58" s="74">
        <f t="shared" si="27"/>
        <v>5.300783596347503</v>
      </c>
      <c r="C58" s="74">
        <f t="shared" ref="C58:E58" si="39">C57*(1+C$14)</f>
        <v>7.3200388675527943</v>
      </c>
      <c r="D58" s="74">
        <f t="shared" si="39"/>
        <v>9.6838897735594074</v>
      </c>
      <c r="E58" s="74">
        <f t="shared" si="39"/>
        <v>7.473423411000458</v>
      </c>
      <c r="F58" s="74">
        <f t="shared" si="27"/>
        <v>9.5968431679820227</v>
      </c>
      <c r="G58" s="74">
        <f t="shared" si="27"/>
        <v>13.856955975730347</v>
      </c>
      <c r="H58" s="74">
        <f t="shared" si="27"/>
        <v>13.812424775707592</v>
      </c>
      <c r="I58" s="74">
        <f t="shared" si="27"/>
        <v>5.1882317350054556</v>
      </c>
      <c r="J58" s="74">
        <f t="shared" si="27"/>
        <v>7.8607949888466671</v>
      </c>
      <c r="K58" s="74">
        <f t="shared" si="27"/>
        <v>5.3801954888938646</v>
      </c>
      <c r="L58" s="74">
        <f t="shared" si="27"/>
        <v>6.6026481815844891</v>
      </c>
      <c r="M58" s="74">
        <f t="shared" si="27"/>
        <v>8.6450501479558035</v>
      </c>
      <c r="N58" s="74">
        <f t="shared" si="27"/>
        <v>19.757657315637214</v>
      </c>
      <c r="O58" s="74">
        <f t="shared" si="27"/>
        <v>7.5347014288074794</v>
      </c>
      <c r="P58" s="74">
        <f t="shared" si="27"/>
        <v>5.4363651958465322</v>
      </c>
      <c r="Q58" s="74">
        <f t="shared" si="27"/>
        <v>5.2366418307340599</v>
      </c>
      <c r="R58" s="74">
        <f t="shared" si="27"/>
        <v>10.728485269729799</v>
      </c>
      <c r="S58" s="74">
        <f t="shared" si="27"/>
        <v>5.1704156694538366</v>
      </c>
      <c r="T58" s="74">
        <f t="shared" si="27"/>
        <v>6.9268318328098317</v>
      </c>
      <c r="U58" s="74">
        <f t="shared" si="27"/>
        <v>8.5471187755850142</v>
      </c>
      <c r="V58" s="240">
        <f t="shared" si="29"/>
        <v>5.9868077439714416</v>
      </c>
    </row>
    <row r="59" spans="1:22" s="63" customFormat="1" hidden="1">
      <c r="A59" s="102">
        <f t="shared" si="26"/>
        <v>2053</v>
      </c>
      <c r="B59" s="74">
        <f t="shared" si="27"/>
        <v>5.5075141566050556</v>
      </c>
      <c r="C59" s="74">
        <f t="shared" ref="C59:E59" si="40">C58*(1+C$14)</f>
        <v>7.6055203833873524</v>
      </c>
      <c r="D59" s="74">
        <f t="shared" si="40"/>
        <v>10.061561474728224</v>
      </c>
      <c r="E59" s="74">
        <f t="shared" si="40"/>
        <v>7.7648869240294749</v>
      </c>
      <c r="F59" s="74">
        <f t="shared" si="27"/>
        <v>9.9711200515333207</v>
      </c>
      <c r="G59" s="74">
        <f t="shared" si="27"/>
        <v>14.39737725878383</v>
      </c>
      <c r="H59" s="74">
        <f t="shared" si="27"/>
        <v>14.351109341960187</v>
      </c>
      <c r="I59" s="74">
        <f t="shared" si="27"/>
        <v>5.3905727726706676</v>
      </c>
      <c r="J59" s="74">
        <f t="shared" si="27"/>
        <v>8.1673659934116873</v>
      </c>
      <c r="K59" s="74">
        <f t="shared" si="27"/>
        <v>5.5900231129607247</v>
      </c>
      <c r="L59" s="74">
        <f t="shared" si="27"/>
        <v>6.8601514606662839</v>
      </c>
      <c r="M59" s="74">
        <f t="shared" si="27"/>
        <v>8.9822071037260791</v>
      </c>
      <c r="N59" s="74">
        <f t="shared" si="27"/>
        <v>20.528205950947065</v>
      </c>
      <c r="O59" s="74">
        <f t="shared" si="27"/>
        <v>7.8285547845309704</v>
      </c>
      <c r="P59" s="74">
        <f t="shared" si="27"/>
        <v>5.6483834384845464</v>
      </c>
      <c r="Q59" s="74">
        <f t="shared" si="27"/>
        <v>5.4408708621326882</v>
      </c>
      <c r="R59" s="74">
        <f t="shared" si="27"/>
        <v>11.14689619524926</v>
      </c>
      <c r="S59" s="74">
        <f t="shared" si="27"/>
        <v>5.3720618805625362</v>
      </c>
      <c r="T59" s="74">
        <f t="shared" si="27"/>
        <v>7.1969782742894148</v>
      </c>
      <c r="U59" s="74">
        <f t="shared" si="27"/>
        <v>8.8804564078328294</v>
      </c>
      <c r="V59" s="240">
        <f t="shared" si="29"/>
        <v>6.2202932459863272</v>
      </c>
    </row>
    <row r="60" spans="1:22" s="63" customFormat="1" hidden="1">
      <c r="A60" s="102">
        <f t="shared" si="26"/>
        <v>2054</v>
      </c>
      <c r="B60" s="74">
        <f t="shared" si="27"/>
        <v>5.7223072087126523</v>
      </c>
      <c r="C60" s="74">
        <f t="shared" ref="C60:E60" si="41">C59*(1+C$14)</f>
        <v>7.9021356783394587</v>
      </c>
      <c r="D60" s="74">
        <f t="shared" si="41"/>
        <v>10.453962372242623</v>
      </c>
      <c r="E60" s="74">
        <f t="shared" si="41"/>
        <v>8.067717514066624</v>
      </c>
      <c r="F60" s="74">
        <f t="shared" si="27"/>
        <v>10.359993733543119</v>
      </c>
      <c r="G60" s="74">
        <f t="shared" si="27"/>
        <v>14.9588749718764</v>
      </c>
      <c r="H60" s="74">
        <f t="shared" si="27"/>
        <v>14.910802606296633</v>
      </c>
      <c r="I60" s="74">
        <f t="shared" si="27"/>
        <v>5.6008051108048234</v>
      </c>
      <c r="J60" s="74">
        <f t="shared" si="27"/>
        <v>8.4858932671547418</v>
      </c>
      <c r="K60" s="74">
        <f t="shared" si="27"/>
        <v>5.8080340143661928</v>
      </c>
      <c r="L60" s="74">
        <f t="shared" si="27"/>
        <v>7.1276973676322681</v>
      </c>
      <c r="M60" s="74">
        <f t="shared" si="27"/>
        <v>9.3325131807713948</v>
      </c>
      <c r="N60" s="74">
        <f t="shared" si="27"/>
        <v>21.328805983033998</v>
      </c>
      <c r="O60" s="74">
        <f t="shared" si="27"/>
        <v>8.1338684211276782</v>
      </c>
      <c r="P60" s="74">
        <f t="shared" si="27"/>
        <v>5.8686703925854431</v>
      </c>
      <c r="Q60" s="74">
        <f t="shared" si="27"/>
        <v>5.6530648257558624</v>
      </c>
      <c r="R60" s="74">
        <f t="shared" si="27"/>
        <v>11.581625146863981</v>
      </c>
      <c r="S60" s="74">
        <f t="shared" si="27"/>
        <v>5.5815722939044745</v>
      </c>
      <c r="T60" s="74">
        <f t="shared" si="27"/>
        <v>7.4776604269867013</v>
      </c>
      <c r="U60" s="74">
        <f t="shared" si="27"/>
        <v>9.2267942077383083</v>
      </c>
      <c r="V60" s="240">
        <f t="shared" si="29"/>
        <v>6.4628846825797934</v>
      </c>
    </row>
    <row r="61" spans="1:22" s="63" customFormat="1" hidden="1">
      <c r="A61" s="102">
        <f t="shared" si="26"/>
        <v>2055</v>
      </c>
      <c r="B61" s="74">
        <f t="shared" si="27"/>
        <v>5.9454771898524452</v>
      </c>
      <c r="C61" s="74">
        <f t="shared" ref="C61:E61" si="42">C60*(1+C$14)</f>
        <v>8.210318969794697</v>
      </c>
      <c r="D61" s="74">
        <f t="shared" si="42"/>
        <v>10.861666904760085</v>
      </c>
      <c r="E61" s="74">
        <f t="shared" si="42"/>
        <v>8.3823584971152219</v>
      </c>
      <c r="F61" s="74">
        <f t="shared" si="27"/>
        <v>10.7640334891513</v>
      </c>
      <c r="G61" s="74">
        <f t="shared" si="27"/>
        <v>15.542271095779578</v>
      </c>
      <c r="H61" s="74">
        <f t="shared" si="27"/>
        <v>15.4923239079422</v>
      </c>
      <c r="I61" s="74">
        <f t="shared" si="27"/>
        <v>5.8192365101262107</v>
      </c>
      <c r="J61" s="74">
        <f t="shared" si="27"/>
        <v>8.8168431045737758</v>
      </c>
      <c r="K61" s="74">
        <f t="shared" si="27"/>
        <v>6.0345473409264736</v>
      </c>
      <c r="L61" s="74">
        <f t="shared" si="27"/>
        <v>7.4056775649699258</v>
      </c>
      <c r="M61" s="74">
        <f t="shared" si="27"/>
        <v>9.6964811948214784</v>
      </c>
      <c r="N61" s="74">
        <f t="shared" si="27"/>
        <v>22.160629416372323</v>
      </c>
      <c r="O61" s="74">
        <f t="shared" si="27"/>
        <v>8.4510892895516569</v>
      </c>
      <c r="P61" s="74">
        <f t="shared" si="27"/>
        <v>6.0975485378962748</v>
      </c>
      <c r="Q61" s="74">
        <f t="shared" si="27"/>
        <v>5.8735343539603404</v>
      </c>
      <c r="R61" s="74">
        <f t="shared" si="27"/>
        <v>12.033308527591675</v>
      </c>
      <c r="S61" s="74">
        <f t="shared" si="27"/>
        <v>5.7992536133667487</v>
      </c>
      <c r="T61" s="74">
        <f t="shared" si="27"/>
        <v>7.7692891836391818</v>
      </c>
      <c r="U61" s="74">
        <f t="shared" si="27"/>
        <v>9.586639181840102</v>
      </c>
      <c r="V61" s="240">
        <f t="shared" si="29"/>
        <v>6.7149371852004052</v>
      </c>
    </row>
    <row r="62" spans="1:22" s="63" customFormat="1" hidden="1">
      <c r="A62" s="102">
        <f t="shared" si="26"/>
        <v>2056</v>
      </c>
      <c r="B62" s="74">
        <f t="shared" si="27"/>
        <v>6.1773508002566899</v>
      </c>
      <c r="C62" s="74">
        <f t="shared" ref="C62:E62" si="43">C61*(1+C$14)</f>
        <v>8.5305214096166893</v>
      </c>
      <c r="D62" s="74">
        <f t="shared" si="43"/>
        <v>11.285271914045728</v>
      </c>
      <c r="E62" s="74">
        <f t="shared" si="43"/>
        <v>8.7092704785027149</v>
      </c>
      <c r="F62" s="74">
        <f t="shared" si="27"/>
        <v>11.1838307952282</v>
      </c>
      <c r="G62" s="74">
        <f t="shared" si="27"/>
        <v>16.148419668514979</v>
      </c>
      <c r="H62" s="74">
        <f t="shared" ref="H62:U77" si="44">H61*(1+H$14)</f>
        <v>16.096524540351943</v>
      </c>
      <c r="I62" s="74">
        <f t="shared" si="44"/>
        <v>6.0461867340211324</v>
      </c>
      <c r="J62" s="74">
        <f t="shared" si="44"/>
        <v>9.1606999856521529</v>
      </c>
      <c r="K62" s="74">
        <f t="shared" si="44"/>
        <v>6.2698946872226058</v>
      </c>
      <c r="L62" s="74">
        <f t="shared" si="44"/>
        <v>7.6944989900037521</v>
      </c>
      <c r="M62" s="74">
        <f t="shared" si="44"/>
        <v>10.074643961419515</v>
      </c>
      <c r="N62" s="74">
        <f t="shared" si="44"/>
        <v>23.024893963610843</v>
      </c>
      <c r="O62" s="74">
        <f t="shared" si="44"/>
        <v>8.7806817718441703</v>
      </c>
      <c r="P62" s="74">
        <f t="shared" si="44"/>
        <v>6.3353529308742287</v>
      </c>
      <c r="Q62" s="74">
        <f t="shared" si="44"/>
        <v>6.1026021937647936</v>
      </c>
      <c r="R62" s="74">
        <f t="shared" si="44"/>
        <v>12.50260756016775</v>
      </c>
      <c r="S62" s="74">
        <f t="shared" si="44"/>
        <v>6.0254245042880514</v>
      </c>
      <c r="T62" s="74">
        <f t="shared" si="44"/>
        <v>8.0722914618011092</v>
      </c>
      <c r="U62" s="74">
        <f t="shared" si="44"/>
        <v>9.9605181099318649</v>
      </c>
      <c r="V62" s="240">
        <f t="shared" ref="V62" si="45">V61*(1+V$14)</f>
        <v>6.9768197354232209</v>
      </c>
    </row>
    <row r="63" spans="1:22" s="63" customFormat="1" hidden="1">
      <c r="A63" s="102">
        <f t="shared" si="26"/>
        <v>2057</v>
      </c>
      <c r="B63" s="74">
        <f t="shared" ref="B63:S78" si="46">B62*(1+B$14)</f>
        <v>6.4182674814667005</v>
      </c>
      <c r="C63" s="74">
        <f t="shared" ref="C63:E63" si="47">C62*(1+C$14)</f>
        <v>8.8632117445917391</v>
      </c>
      <c r="D63" s="74">
        <f t="shared" si="47"/>
        <v>11.72539751869351</v>
      </c>
      <c r="E63" s="74">
        <f t="shared" si="47"/>
        <v>9.0489320271643194</v>
      </c>
      <c r="F63" s="74">
        <f t="shared" si="46"/>
        <v>11.620000196242099</v>
      </c>
      <c r="G63" s="74">
        <f t="shared" si="46"/>
        <v>16.778208035587063</v>
      </c>
      <c r="H63" s="74">
        <f t="shared" si="44"/>
        <v>16.724288997425667</v>
      </c>
      <c r="I63" s="74">
        <f t="shared" si="44"/>
        <v>6.281988016647956</v>
      </c>
      <c r="J63" s="74">
        <f t="shared" si="44"/>
        <v>9.5179672850925865</v>
      </c>
      <c r="K63" s="74">
        <f t="shared" si="44"/>
        <v>6.5144205800242867</v>
      </c>
      <c r="L63" s="74">
        <f t="shared" si="44"/>
        <v>7.9945844506138979</v>
      </c>
      <c r="M63" s="74">
        <f t="shared" si="44"/>
        <v>10.467555075914875</v>
      </c>
      <c r="N63" s="74">
        <f t="shared" si="44"/>
        <v>23.922864828191663</v>
      </c>
      <c r="O63" s="74">
        <f t="shared" si="44"/>
        <v>9.123128360946092</v>
      </c>
      <c r="P63" s="74">
        <f t="shared" si="44"/>
        <v>6.5824316951783235</v>
      </c>
      <c r="Q63" s="74">
        <f t="shared" si="44"/>
        <v>6.3406036793216201</v>
      </c>
      <c r="R63" s="74">
        <f t="shared" si="44"/>
        <v>12.990209255014291</v>
      </c>
      <c r="S63" s="74">
        <f t="shared" si="44"/>
        <v>6.2604160599552854</v>
      </c>
      <c r="T63" s="74">
        <f t="shared" si="44"/>
        <v>8.3871108288113518</v>
      </c>
      <c r="U63" s="74">
        <f t="shared" si="44"/>
        <v>10.348978316219206</v>
      </c>
      <c r="V63" s="240">
        <f t="shared" ref="V63" si="48">V62*(1+V$14)</f>
        <v>7.2489157051047259</v>
      </c>
    </row>
    <row r="64" spans="1:22" s="63" customFormat="1" hidden="1">
      <c r="A64" s="102">
        <f t="shared" si="26"/>
        <v>2058</v>
      </c>
      <c r="B64" s="74">
        <f t="shared" si="46"/>
        <v>6.6685799132439012</v>
      </c>
      <c r="C64" s="74">
        <f t="shared" ref="C64:E64" si="49">C63*(1+C$14)</f>
        <v>9.2088770026308158</v>
      </c>
      <c r="D64" s="74">
        <f t="shared" si="49"/>
        <v>12.182688021922557</v>
      </c>
      <c r="E64" s="74">
        <f t="shared" si="49"/>
        <v>9.4018403762237277</v>
      </c>
      <c r="F64" s="74">
        <f t="shared" si="46"/>
        <v>12.073180203895539</v>
      </c>
      <c r="G64" s="74">
        <f t="shared" si="46"/>
        <v>17.432558148974959</v>
      </c>
      <c r="H64" s="74">
        <f t="shared" si="44"/>
        <v>17.376536268325268</v>
      </c>
      <c r="I64" s="74">
        <f t="shared" si="44"/>
        <v>6.5269855492972262</v>
      </c>
      <c r="J64" s="74">
        <f t="shared" si="44"/>
        <v>9.8891680092111969</v>
      </c>
      <c r="K64" s="74">
        <f t="shared" si="44"/>
        <v>6.7684829826452333</v>
      </c>
      <c r="L64" s="74">
        <f t="shared" si="44"/>
        <v>8.3063732441878386</v>
      </c>
      <c r="M64" s="74">
        <f t="shared" si="44"/>
        <v>10.875789723875554</v>
      </c>
      <c r="N64" s="74">
        <f t="shared" si="44"/>
        <v>24.855856556491137</v>
      </c>
      <c r="O64" s="74">
        <f t="shared" si="44"/>
        <v>9.4789303670229881</v>
      </c>
      <c r="P64" s="74">
        <f t="shared" si="44"/>
        <v>6.8391465312902779</v>
      </c>
      <c r="Q64" s="74">
        <f t="shared" si="44"/>
        <v>6.587887222815163</v>
      </c>
      <c r="R64" s="74">
        <f t="shared" si="44"/>
        <v>13.496827415959848</v>
      </c>
      <c r="S64" s="74">
        <f t="shared" si="44"/>
        <v>6.5045722862935413</v>
      </c>
      <c r="T64" s="74">
        <f t="shared" si="44"/>
        <v>8.7142081511349936</v>
      </c>
      <c r="U64" s="74">
        <f t="shared" si="44"/>
        <v>10.752588470551755</v>
      </c>
      <c r="V64" s="240">
        <f t="shared" ref="V64" si="50">V63*(1+V$14)</f>
        <v>7.5316234176038099</v>
      </c>
    </row>
    <row r="65" spans="1:22" s="63" customFormat="1" hidden="1">
      <c r="A65" s="102">
        <f t="shared" si="26"/>
        <v>2059</v>
      </c>
      <c r="B65" s="74">
        <f t="shared" si="46"/>
        <v>6.9286545298604132</v>
      </c>
      <c r="C65" s="74">
        <f t="shared" ref="C65:E65" si="51">C64*(1+C$14)</f>
        <v>9.5680232057334162</v>
      </c>
      <c r="D65" s="74">
        <f t="shared" si="51"/>
        <v>12.657812854777536</v>
      </c>
      <c r="E65" s="74">
        <f t="shared" si="51"/>
        <v>9.7685121508964521</v>
      </c>
      <c r="F65" s="74">
        <f t="shared" si="46"/>
        <v>12.544034231847464</v>
      </c>
      <c r="G65" s="74">
        <f t="shared" si="46"/>
        <v>18.112427916784981</v>
      </c>
      <c r="H65" s="74">
        <f t="shared" si="44"/>
        <v>18.054221182789952</v>
      </c>
      <c r="I65" s="74">
        <f t="shared" si="44"/>
        <v>6.7815379857198179</v>
      </c>
      <c r="J65" s="74">
        <f t="shared" si="44"/>
        <v>10.274845561570432</v>
      </c>
      <c r="K65" s="74">
        <f t="shared" si="44"/>
        <v>7.0324538189683965</v>
      </c>
      <c r="L65" s="74">
        <f t="shared" si="44"/>
        <v>8.6303218007111635</v>
      </c>
      <c r="M65" s="74">
        <f t="shared" si="44"/>
        <v>11.2999455231067</v>
      </c>
      <c r="N65" s="74">
        <f t="shared" si="44"/>
        <v>25.82523496219429</v>
      </c>
      <c r="O65" s="74">
        <f t="shared" si="44"/>
        <v>9.8486086513368836</v>
      </c>
      <c r="P65" s="74">
        <f t="shared" si="44"/>
        <v>7.1058732460105984</v>
      </c>
      <c r="Q65" s="74">
        <f t="shared" si="44"/>
        <v>6.8448148245049536</v>
      </c>
      <c r="R65" s="74">
        <f t="shared" si="44"/>
        <v>14.023203685182281</v>
      </c>
      <c r="S65" s="74">
        <f t="shared" si="44"/>
        <v>6.758250605458989</v>
      </c>
      <c r="T65" s="74">
        <f t="shared" si="44"/>
        <v>9.0540622690292576</v>
      </c>
      <c r="U65" s="74">
        <f t="shared" si="44"/>
        <v>11.171939420903273</v>
      </c>
      <c r="V65" s="240">
        <f t="shared" ref="V65" si="52">V64*(1+V$14)</f>
        <v>7.8253567308903582</v>
      </c>
    </row>
    <row r="66" spans="1:22" s="63" customFormat="1" hidden="1">
      <c r="A66" s="102">
        <f t="shared" si="26"/>
        <v>2060</v>
      </c>
      <c r="B66" s="74">
        <f t="shared" si="46"/>
        <v>7.1988720565249684</v>
      </c>
      <c r="C66" s="74">
        <f t="shared" ref="C66:E66" si="53">C65*(1+C$14)</f>
        <v>9.9411761107570182</v>
      </c>
      <c r="D66" s="74">
        <f t="shared" si="53"/>
        <v>13.151467556113859</v>
      </c>
      <c r="E66" s="74">
        <f t="shared" si="53"/>
        <v>10.149484124781413</v>
      </c>
      <c r="F66" s="74">
        <f t="shared" si="46"/>
        <v>13.033251566889515</v>
      </c>
      <c r="G66" s="74">
        <f t="shared" si="46"/>
        <v>18.818812605539595</v>
      </c>
      <c r="H66" s="74">
        <f t="shared" si="44"/>
        <v>18.758335808918758</v>
      </c>
      <c r="I66" s="74">
        <f t="shared" si="44"/>
        <v>7.0460179671628902</v>
      </c>
      <c r="J66" s="74">
        <f t="shared" si="44"/>
        <v>10.675564538471678</v>
      </c>
      <c r="K66" s="74">
        <f t="shared" si="44"/>
        <v>7.3067195179081637</v>
      </c>
      <c r="L66" s="74">
        <f t="shared" si="44"/>
        <v>8.9669043509388988</v>
      </c>
      <c r="M66" s="74">
        <f t="shared" si="44"/>
        <v>11.74064339850786</v>
      </c>
      <c r="N66" s="74">
        <f t="shared" si="44"/>
        <v>26.832419125719866</v>
      </c>
      <c r="O66" s="74">
        <f t="shared" si="44"/>
        <v>10.232704388739021</v>
      </c>
      <c r="P66" s="74">
        <f t="shared" si="44"/>
        <v>7.3830023026050116</v>
      </c>
      <c r="Q66" s="74">
        <f t="shared" si="44"/>
        <v>7.1117626026606464</v>
      </c>
      <c r="R66" s="74">
        <f t="shared" si="44"/>
        <v>14.570108628904389</v>
      </c>
      <c r="S66" s="74">
        <f t="shared" si="44"/>
        <v>7.0218223790718888</v>
      </c>
      <c r="T66" s="74">
        <f t="shared" si="44"/>
        <v>9.4071706975213978</v>
      </c>
      <c r="U66" s="74">
        <f t="shared" si="44"/>
        <v>11.6076450583185</v>
      </c>
      <c r="V66" s="240">
        <f t="shared" ref="V66" si="54">V65*(1+V$14)</f>
        <v>8.1305456433950809</v>
      </c>
    </row>
    <row r="67" spans="1:22" s="63" customFormat="1" hidden="1">
      <c r="A67" s="102">
        <f t="shared" si="26"/>
        <v>2061</v>
      </c>
      <c r="B67" s="74">
        <f t="shared" si="46"/>
        <v>7.4796280667294415</v>
      </c>
      <c r="C67" s="74">
        <f t="shared" ref="C67:E67" si="55">C66*(1+C$14)</f>
        <v>10.328881979076542</v>
      </c>
      <c r="D67" s="74">
        <f t="shared" si="55"/>
        <v>13.664374790802299</v>
      </c>
      <c r="E67" s="74">
        <f t="shared" si="55"/>
        <v>10.545314005647887</v>
      </c>
      <c r="F67" s="74">
        <f t="shared" si="46"/>
        <v>13.541548377998206</v>
      </c>
      <c r="G67" s="74">
        <f t="shared" si="46"/>
        <v>19.552746297155636</v>
      </c>
      <c r="H67" s="74">
        <f t="shared" si="44"/>
        <v>19.489910905466587</v>
      </c>
      <c r="I67" s="74">
        <f t="shared" si="44"/>
        <v>7.3208126678822421</v>
      </c>
      <c r="J67" s="74">
        <f t="shared" si="44"/>
        <v>11.091911555472072</v>
      </c>
      <c r="K67" s="74">
        <f t="shared" si="44"/>
        <v>7.5916815791065817</v>
      </c>
      <c r="L67" s="74">
        <f t="shared" si="44"/>
        <v>9.3166136206255157</v>
      </c>
      <c r="M67" s="74">
        <f t="shared" si="44"/>
        <v>12.198528491049666</v>
      </c>
      <c r="N67" s="74">
        <f t="shared" si="44"/>
        <v>27.878883471622938</v>
      </c>
      <c r="O67" s="74">
        <f t="shared" si="44"/>
        <v>10.631779859899842</v>
      </c>
      <c r="P67" s="74">
        <f t="shared" si="44"/>
        <v>7.6709393924066065</v>
      </c>
      <c r="Q67" s="74">
        <f t="shared" si="44"/>
        <v>7.389121344164411</v>
      </c>
      <c r="R67" s="74">
        <f t="shared" si="44"/>
        <v>15.138342865431659</v>
      </c>
      <c r="S67" s="74">
        <f t="shared" si="44"/>
        <v>7.2956734518556923</v>
      </c>
      <c r="T67" s="74">
        <f t="shared" si="44"/>
        <v>9.7740503547247322</v>
      </c>
      <c r="U67" s="74">
        <f t="shared" si="44"/>
        <v>12.060343215592921</v>
      </c>
      <c r="V67" s="240">
        <f t="shared" ref="V67" si="56">V66*(1+V$14)</f>
        <v>8.4476369234874884</v>
      </c>
    </row>
    <row r="68" spans="1:22" s="63" customFormat="1" hidden="1">
      <c r="A68" s="102">
        <f t="shared" si="26"/>
        <v>2062</v>
      </c>
      <c r="B68" s="74">
        <f t="shared" si="46"/>
        <v>7.7713335613318888</v>
      </c>
      <c r="C68" s="74">
        <f t="shared" ref="C68:E68" si="57">C67*(1+C$14)</f>
        <v>10.731708376260526</v>
      </c>
      <c r="D68" s="74">
        <f t="shared" si="57"/>
        <v>14.197285407643587</v>
      </c>
      <c r="E68" s="74">
        <f t="shared" si="57"/>
        <v>10.956581251868153</v>
      </c>
      <c r="F68" s="74">
        <f t="shared" si="46"/>
        <v>14.069668764740134</v>
      </c>
      <c r="G68" s="74">
        <f t="shared" si="46"/>
        <v>20.315303402744703</v>
      </c>
      <c r="H68" s="74">
        <f t="shared" si="44"/>
        <v>20.250017430779781</v>
      </c>
      <c r="I68" s="74">
        <f t="shared" si="44"/>
        <v>7.6063243619296488</v>
      </c>
      <c r="J68" s="74">
        <f t="shared" si="44"/>
        <v>11.524496106135482</v>
      </c>
      <c r="K68" s="74">
        <f t="shared" si="44"/>
        <v>7.8877571606917378</v>
      </c>
      <c r="L68" s="74">
        <f t="shared" si="44"/>
        <v>9.6799615518299102</v>
      </c>
      <c r="M68" s="74">
        <f t="shared" si="44"/>
        <v>12.674271102200603</v>
      </c>
      <c r="N68" s="74">
        <f t="shared" si="44"/>
        <v>28.966159927016232</v>
      </c>
      <c r="O68" s="74">
        <f t="shared" si="44"/>
        <v>11.046419274435936</v>
      </c>
      <c r="P68" s="74">
        <f t="shared" si="44"/>
        <v>7.9701060287104637</v>
      </c>
      <c r="Q68" s="74">
        <f t="shared" si="44"/>
        <v>7.6772970765868225</v>
      </c>
      <c r="R68" s="74">
        <f t="shared" si="44"/>
        <v>15.728738237183492</v>
      </c>
      <c r="S68" s="74">
        <f t="shared" si="44"/>
        <v>7.5802047164780637</v>
      </c>
      <c r="T68" s="74">
        <f t="shared" si="44"/>
        <v>10.155238318558997</v>
      </c>
      <c r="U68" s="74">
        <f t="shared" si="44"/>
        <v>12.530696601001043</v>
      </c>
      <c r="V68" s="240">
        <f t="shared" ref="V68" si="58">V67*(1+V$14)</f>
        <v>8.7770947635035004</v>
      </c>
    </row>
    <row r="69" spans="1:22" s="63" customFormat="1" hidden="1">
      <c r="A69" s="102">
        <f t="shared" si="26"/>
        <v>2063</v>
      </c>
      <c r="B69" s="74">
        <f t="shared" si="46"/>
        <v>8.0744155702238327</v>
      </c>
      <c r="C69" s="74">
        <f t="shared" ref="C69:E69" si="59">C68*(1+C$14)</f>
        <v>11.150245002934685</v>
      </c>
      <c r="D69" s="74">
        <f t="shared" si="59"/>
        <v>14.750979538541687</v>
      </c>
      <c r="E69" s="74">
        <f t="shared" si="59"/>
        <v>11.383887920691009</v>
      </c>
      <c r="F69" s="74">
        <f t="shared" si="46"/>
        <v>14.618385846564999</v>
      </c>
      <c r="G69" s="74">
        <f t="shared" si="46"/>
        <v>21.107600235451745</v>
      </c>
      <c r="H69" s="74">
        <f t="shared" si="44"/>
        <v>21.039768110580191</v>
      </c>
      <c r="I69" s="74">
        <f t="shared" si="44"/>
        <v>7.9029710120449046</v>
      </c>
      <c r="J69" s="74">
        <f t="shared" si="44"/>
        <v>11.973951454274765</v>
      </c>
      <c r="K69" s="74">
        <f t="shared" si="44"/>
        <v>8.195379689958715</v>
      </c>
      <c r="L69" s="74">
        <f t="shared" si="44"/>
        <v>10.057480052351275</v>
      </c>
      <c r="M69" s="74">
        <f t="shared" si="44"/>
        <v>13.168567675186425</v>
      </c>
      <c r="N69" s="74">
        <f t="shared" si="44"/>
        <v>30.095840164169864</v>
      </c>
      <c r="O69" s="74">
        <f t="shared" si="44"/>
        <v>11.477229626138936</v>
      </c>
      <c r="P69" s="74">
        <f t="shared" si="44"/>
        <v>8.2809401638301718</v>
      </c>
      <c r="Q69" s="74">
        <f t="shared" si="44"/>
        <v>7.9767116625737078</v>
      </c>
      <c r="R69" s="74">
        <f t="shared" si="44"/>
        <v>16.342159028433649</v>
      </c>
      <c r="S69" s="74">
        <f t="shared" si="44"/>
        <v>7.875832700420708</v>
      </c>
      <c r="T69" s="74">
        <f t="shared" si="44"/>
        <v>10.551292612982797</v>
      </c>
      <c r="U69" s="74">
        <f t="shared" si="44"/>
        <v>13.019393768440084</v>
      </c>
      <c r="V69" s="240">
        <f t="shared" ref="V69" si="60">V68*(1+V$14)</f>
        <v>9.1194014592801356</v>
      </c>
    </row>
    <row r="70" spans="1:22" s="63" customFormat="1" hidden="1">
      <c r="A70" s="102">
        <f t="shared" si="26"/>
        <v>2064</v>
      </c>
      <c r="B70" s="74">
        <f t="shared" si="46"/>
        <v>8.389317777462562</v>
      </c>
      <c r="C70" s="74">
        <f t="shared" ref="C70:E70" si="61">C69*(1+C$14)</f>
        <v>11.585104558049137</v>
      </c>
      <c r="D70" s="74">
        <f t="shared" si="61"/>
        <v>15.326267740544811</v>
      </c>
      <c r="E70" s="74">
        <f t="shared" si="61"/>
        <v>11.827859549597958</v>
      </c>
      <c r="F70" s="74">
        <f t="shared" si="46"/>
        <v>15.188502894581033</v>
      </c>
      <c r="G70" s="74">
        <f t="shared" si="46"/>
        <v>21.930796644634363</v>
      </c>
      <c r="H70" s="74">
        <f t="shared" si="44"/>
        <v>21.860319066892817</v>
      </c>
      <c r="I70" s="74">
        <f t="shared" si="44"/>
        <v>8.2111868815146547</v>
      </c>
      <c r="J70" s="74">
        <f t="shared" si="44"/>
        <v>12.44093556099148</v>
      </c>
      <c r="K70" s="74">
        <f t="shared" si="44"/>
        <v>8.5149994978671035</v>
      </c>
      <c r="L70" s="74">
        <f t="shared" si="44"/>
        <v>10.449721774392975</v>
      </c>
      <c r="M70" s="74">
        <f t="shared" si="44"/>
        <v>13.682141814518696</v>
      </c>
      <c r="N70" s="74">
        <f t="shared" si="44"/>
        <v>31.269577930572488</v>
      </c>
      <c r="O70" s="74">
        <f t="shared" si="44"/>
        <v>11.924841581558354</v>
      </c>
      <c r="P70" s="74">
        <f t="shared" si="44"/>
        <v>8.6038968302195471</v>
      </c>
      <c r="Q70" s="74">
        <f t="shared" si="44"/>
        <v>8.2878034174140822</v>
      </c>
      <c r="R70" s="74">
        <f t="shared" si="44"/>
        <v>16.979503230542559</v>
      </c>
      <c r="S70" s="74">
        <f t="shared" si="44"/>
        <v>8.1829901757371157</v>
      </c>
      <c r="T70" s="74">
        <f t="shared" si="44"/>
        <v>10.962793024889125</v>
      </c>
      <c r="U70" s="74">
        <f t="shared" si="44"/>
        <v>13.527150125409246</v>
      </c>
      <c r="V70" s="240">
        <f t="shared" ref="V70" si="62">V69*(1+V$14)</f>
        <v>9.4750581161920593</v>
      </c>
    </row>
    <row r="71" spans="1:22" s="63" customFormat="1" hidden="1">
      <c r="A71" s="102">
        <f t="shared" si="26"/>
        <v>2065</v>
      </c>
      <c r="B71" s="74">
        <f t="shared" si="46"/>
        <v>8.7165011707836015</v>
      </c>
      <c r="C71" s="74">
        <f t="shared" ref="C71:E71" si="63">C70*(1+C$14)</f>
        <v>12.036923635813052</v>
      </c>
      <c r="D71" s="74">
        <f t="shared" si="63"/>
        <v>15.923992182426057</v>
      </c>
      <c r="E71" s="74">
        <f t="shared" si="63"/>
        <v>12.289146072032278</v>
      </c>
      <c r="F71" s="74">
        <f t="shared" si="46"/>
        <v>15.780854507469693</v>
      </c>
      <c r="G71" s="74">
        <f t="shared" si="46"/>
        <v>22.786097713775103</v>
      </c>
      <c r="H71" s="74">
        <f t="shared" si="44"/>
        <v>22.712871510501635</v>
      </c>
      <c r="I71" s="74">
        <f t="shared" si="44"/>
        <v>8.531423169893726</v>
      </c>
      <c r="J71" s="74">
        <f t="shared" si="44"/>
        <v>12.926132047870148</v>
      </c>
      <c r="K71" s="74">
        <f t="shared" si="44"/>
        <v>8.8470844782839198</v>
      </c>
      <c r="L71" s="74">
        <f t="shared" si="44"/>
        <v>10.8572609235943</v>
      </c>
      <c r="M71" s="74">
        <f t="shared" si="44"/>
        <v>14.215745345284924</v>
      </c>
      <c r="N71" s="74">
        <f t="shared" si="44"/>
        <v>32.48909146986481</v>
      </c>
      <c r="O71" s="74">
        <f t="shared" si="44"/>
        <v>12.38991040323913</v>
      </c>
      <c r="P71" s="74">
        <f t="shared" si="44"/>
        <v>8.9394488065981079</v>
      </c>
      <c r="Q71" s="74">
        <f t="shared" si="44"/>
        <v>8.6110277506932302</v>
      </c>
      <c r="R71" s="74">
        <f t="shared" si="44"/>
        <v>17.641703856533717</v>
      </c>
      <c r="S71" s="74">
        <f t="shared" si="44"/>
        <v>8.5021267925908628</v>
      </c>
      <c r="T71" s="74">
        <f t="shared" si="44"/>
        <v>11.390341952859799</v>
      </c>
      <c r="U71" s="74">
        <f t="shared" si="44"/>
        <v>14.054708980300205</v>
      </c>
      <c r="V71" s="240">
        <f t="shared" ref="V71" si="64">V70*(1+V$14)</f>
        <v>9.8445853827235492</v>
      </c>
    </row>
    <row r="72" spans="1:22" s="63" customFormat="1" hidden="1">
      <c r="A72" s="102">
        <f t="shared" si="26"/>
        <v>2066</v>
      </c>
      <c r="B72" s="74">
        <f t="shared" si="46"/>
        <v>9.0564447164441617</v>
      </c>
      <c r="C72" s="74">
        <f t="shared" ref="C72:E72" si="65">C71*(1+C$14)</f>
        <v>12.506363657609761</v>
      </c>
      <c r="D72" s="74">
        <f t="shared" si="65"/>
        <v>16.545027877540672</v>
      </c>
      <c r="E72" s="74">
        <f t="shared" si="65"/>
        <v>12.768422768841535</v>
      </c>
      <c r="F72" s="74">
        <f t="shared" si="46"/>
        <v>16.396307833261009</v>
      </c>
      <c r="G72" s="74">
        <f t="shared" si="46"/>
        <v>23.67475552461233</v>
      </c>
      <c r="H72" s="74">
        <f t="shared" si="44"/>
        <v>23.598673499411198</v>
      </c>
      <c r="I72" s="74">
        <f t="shared" si="44"/>
        <v>8.8641486735195798</v>
      </c>
      <c r="J72" s="74">
        <f t="shared" si="44"/>
        <v>13.430251197737082</v>
      </c>
      <c r="K72" s="74">
        <f t="shared" si="44"/>
        <v>9.1921207729369918</v>
      </c>
      <c r="L72" s="74">
        <f t="shared" si="44"/>
        <v>11.280694099614477</v>
      </c>
      <c r="M72" s="74">
        <f t="shared" si="44"/>
        <v>14.770159413751035</v>
      </c>
      <c r="N72" s="74">
        <f t="shared" si="44"/>
        <v>33.756166037189537</v>
      </c>
      <c r="O72" s="74">
        <f t="shared" si="44"/>
        <v>12.873116908965455</v>
      </c>
      <c r="P72" s="74">
        <f t="shared" si="44"/>
        <v>9.2880873100554329</v>
      </c>
      <c r="Q72" s="74">
        <f t="shared" si="44"/>
        <v>8.9468578329702648</v>
      </c>
      <c r="R72" s="74">
        <f t="shared" si="44"/>
        <v>18.329730306938529</v>
      </c>
      <c r="S72" s="74">
        <f t="shared" si="44"/>
        <v>8.8337097375019056</v>
      </c>
      <c r="T72" s="74">
        <f t="shared" si="44"/>
        <v>11.834565289021331</v>
      </c>
      <c r="U72" s="74">
        <f t="shared" si="44"/>
        <v>14.602842630531912</v>
      </c>
      <c r="V72" s="240">
        <f t="shared" ref="V72" si="66">V71*(1+V$14)</f>
        <v>10.228524212649766</v>
      </c>
    </row>
    <row r="73" spans="1:22" s="63" customFormat="1" hidden="1">
      <c r="A73" s="102">
        <f t="shared" si="26"/>
        <v>2067</v>
      </c>
      <c r="B73" s="74">
        <f t="shared" si="46"/>
        <v>9.4096460603854837</v>
      </c>
      <c r="C73" s="74">
        <f t="shared" ref="C73:E73" si="67">C72*(1+C$14)</f>
        <v>12.99411184025654</v>
      </c>
      <c r="D73" s="74">
        <f t="shared" si="67"/>
        <v>17.190283964764756</v>
      </c>
      <c r="E73" s="74">
        <f t="shared" si="67"/>
        <v>13.266391256826354</v>
      </c>
      <c r="F73" s="74">
        <f t="shared" si="46"/>
        <v>17.035763838758186</v>
      </c>
      <c r="G73" s="74">
        <f t="shared" si="46"/>
        <v>24.598070990072209</v>
      </c>
      <c r="H73" s="74">
        <f t="shared" si="44"/>
        <v>24.519021765888233</v>
      </c>
      <c r="I73" s="74">
        <f t="shared" si="44"/>
        <v>9.2098504717868419</v>
      </c>
      <c r="J73" s="74">
        <f t="shared" si="44"/>
        <v>13.954030994448827</v>
      </c>
      <c r="K73" s="74">
        <f t="shared" si="44"/>
        <v>9.5506134830815341</v>
      </c>
      <c r="L73" s="74">
        <f t="shared" si="44"/>
        <v>11.720641169499441</v>
      </c>
      <c r="M73" s="74">
        <f t="shared" si="44"/>
        <v>15.346195630887324</v>
      </c>
      <c r="N73" s="74">
        <f t="shared" si="44"/>
        <v>35.072656512639924</v>
      </c>
      <c r="O73" s="74">
        <f t="shared" si="44"/>
        <v>13.375168468415108</v>
      </c>
      <c r="P73" s="74">
        <f t="shared" si="44"/>
        <v>9.6503227151475937</v>
      </c>
      <c r="Q73" s="74">
        <f t="shared" si="44"/>
        <v>9.2957852884561039</v>
      </c>
      <c r="R73" s="74">
        <f t="shared" si="44"/>
        <v>19.044589788909132</v>
      </c>
      <c r="S73" s="74">
        <f t="shared" si="44"/>
        <v>9.1782244172644791</v>
      </c>
      <c r="T73" s="74">
        <f t="shared" si="44"/>
        <v>12.296113335293162</v>
      </c>
      <c r="U73" s="74">
        <f t="shared" si="44"/>
        <v>15.172353493122655</v>
      </c>
      <c r="V73" s="240">
        <f t="shared" ref="V73" si="68">V72*(1+V$14)</f>
        <v>10.627436656943107</v>
      </c>
    </row>
    <row r="74" spans="1:22" s="63" customFormat="1" hidden="1">
      <c r="A74" s="102">
        <f t="shared" si="26"/>
        <v>2068</v>
      </c>
      <c r="B74" s="74">
        <f t="shared" si="46"/>
        <v>9.7766222567405165</v>
      </c>
      <c r="C74" s="74">
        <f t="shared" ref="C74:E74" si="69">C73*(1+C$14)</f>
        <v>13.500882202026544</v>
      </c>
      <c r="D74" s="74">
        <f t="shared" si="69"/>
        <v>17.860705039390581</v>
      </c>
      <c r="E74" s="74">
        <f t="shared" si="69"/>
        <v>13.783780515842581</v>
      </c>
      <c r="F74" s="74">
        <f t="shared" si="46"/>
        <v>17.700158628469755</v>
      </c>
      <c r="G74" s="74">
        <f t="shared" si="46"/>
        <v>25.557395758685022</v>
      </c>
      <c r="H74" s="74">
        <f t="shared" si="44"/>
        <v>25.475263614757871</v>
      </c>
      <c r="I74" s="74">
        <f t="shared" si="44"/>
        <v>9.5690346401865281</v>
      </c>
      <c r="J74" s="74">
        <f t="shared" si="44"/>
        <v>14.498238203232329</v>
      </c>
      <c r="K74" s="74">
        <f t="shared" si="44"/>
        <v>9.9230874089217131</v>
      </c>
      <c r="L74" s="74">
        <f t="shared" si="44"/>
        <v>12.177746175109919</v>
      </c>
      <c r="M74" s="74">
        <f t="shared" si="44"/>
        <v>15.944697260491928</v>
      </c>
      <c r="N74" s="74">
        <f t="shared" si="44"/>
        <v>36.44049011663288</v>
      </c>
      <c r="O74" s="74">
        <f t="shared" si="44"/>
        <v>13.896800038683295</v>
      </c>
      <c r="P74" s="74">
        <f t="shared" si="44"/>
        <v>10.026685301038349</v>
      </c>
      <c r="Q74" s="74">
        <f t="shared" si="44"/>
        <v>9.6583209147058913</v>
      </c>
      <c r="R74" s="74">
        <f t="shared" si="44"/>
        <v>19.787328790676586</v>
      </c>
      <c r="S74" s="74">
        <f t="shared" si="44"/>
        <v>9.5361751695377936</v>
      </c>
      <c r="T74" s="74">
        <f t="shared" si="44"/>
        <v>12.775661755369594</v>
      </c>
      <c r="U74" s="74">
        <f t="shared" si="44"/>
        <v>15.764075279354437</v>
      </c>
      <c r="V74" s="240">
        <f t="shared" ref="V74" si="70">V73*(1+V$14)</f>
        <v>11.041906686563888</v>
      </c>
    </row>
    <row r="75" spans="1:22" s="63" customFormat="1" hidden="1">
      <c r="A75" s="102">
        <f t="shared" si="26"/>
        <v>2069</v>
      </c>
      <c r="B75" s="74">
        <f t="shared" si="46"/>
        <v>10.157910524753396</v>
      </c>
      <c r="C75" s="74">
        <f t="shared" ref="C75:E75" si="71">C74*(1+C$14)</f>
        <v>14.027416607905577</v>
      </c>
      <c r="D75" s="74">
        <f t="shared" si="71"/>
        <v>18.557272535926813</v>
      </c>
      <c r="E75" s="74">
        <f t="shared" si="71"/>
        <v>14.321347955960441</v>
      </c>
      <c r="F75" s="74">
        <f t="shared" si="46"/>
        <v>18.390464814980074</v>
      </c>
      <c r="G75" s="74">
        <f t="shared" si="46"/>
        <v>26.554134193273736</v>
      </c>
      <c r="H75" s="74">
        <f t="shared" si="44"/>
        <v>26.468798895733425</v>
      </c>
      <c r="I75" s="74">
        <f t="shared" si="44"/>
        <v>9.9422269911538024</v>
      </c>
      <c r="J75" s="74">
        <f t="shared" si="44"/>
        <v>15.06366949315839</v>
      </c>
      <c r="K75" s="74">
        <f t="shared" si="44"/>
        <v>10.310087817869659</v>
      </c>
      <c r="L75" s="74">
        <f t="shared" si="44"/>
        <v>12.652678275939204</v>
      </c>
      <c r="M75" s="74">
        <f t="shared" si="44"/>
        <v>16.566540453651111</v>
      </c>
      <c r="N75" s="74">
        <f t="shared" si="44"/>
        <v>37.861669231181558</v>
      </c>
      <c r="O75" s="74">
        <f t="shared" si="44"/>
        <v>14.438775240191942</v>
      </c>
      <c r="P75" s="74">
        <f t="shared" si="44"/>
        <v>10.417726027778844</v>
      </c>
      <c r="Q75" s="74">
        <f t="shared" si="44"/>
        <v>10.03499543037942</v>
      </c>
      <c r="R75" s="74">
        <f t="shared" si="44"/>
        <v>20.559034613512971</v>
      </c>
      <c r="S75" s="74">
        <f t="shared" si="44"/>
        <v>9.9080860011497673</v>
      </c>
      <c r="T75" s="74">
        <f t="shared" si="44"/>
        <v>13.273912563829008</v>
      </c>
      <c r="U75" s="74">
        <f t="shared" si="44"/>
        <v>16.378874215249258</v>
      </c>
      <c r="V75" s="240">
        <f t="shared" ref="V75" si="72">V74*(1+V$14)</f>
        <v>11.472541047339877</v>
      </c>
    </row>
    <row r="76" spans="1:22" s="63" customFormat="1" hidden="1">
      <c r="A76" s="102">
        <f t="shared" si="26"/>
        <v>2070</v>
      </c>
      <c r="B76" s="74">
        <f t="shared" si="46"/>
        <v>10.554069035218777</v>
      </c>
      <c r="C76" s="74">
        <f t="shared" ref="C76:E76" si="73">C75*(1+C$14)</f>
        <v>14.574485855613894</v>
      </c>
      <c r="D76" s="74">
        <f t="shared" si="73"/>
        <v>19.281006164827957</v>
      </c>
      <c r="E76" s="74">
        <f t="shared" si="73"/>
        <v>14.879880526242896</v>
      </c>
      <c r="F76" s="74">
        <f t="shared" si="46"/>
        <v>19.107692942764295</v>
      </c>
      <c r="G76" s="74">
        <f t="shared" si="46"/>
        <v>27.589745426811408</v>
      </c>
      <c r="H76" s="74">
        <f t="shared" si="44"/>
        <v>27.501082052667027</v>
      </c>
      <c r="I76" s="74">
        <f t="shared" si="44"/>
        <v>10.3299738438088</v>
      </c>
      <c r="J76" s="74">
        <f t="shared" si="44"/>
        <v>15.651152603391566</v>
      </c>
      <c r="K76" s="74">
        <f t="shared" si="44"/>
        <v>10.712181242766576</v>
      </c>
      <c r="L76" s="74">
        <f t="shared" si="44"/>
        <v>13.146132728700831</v>
      </c>
      <c r="M76" s="74">
        <f t="shared" si="44"/>
        <v>17.212635531343505</v>
      </c>
      <c r="N76" s="74">
        <f t="shared" si="44"/>
        <v>39.338274331197638</v>
      </c>
      <c r="O76" s="74">
        <f t="shared" si="44"/>
        <v>15.001887474559426</v>
      </c>
      <c r="P76" s="74">
        <f t="shared" si="44"/>
        <v>10.824017342862218</v>
      </c>
      <c r="Q76" s="74">
        <f t="shared" si="44"/>
        <v>10.426360252164216</v>
      </c>
      <c r="R76" s="74">
        <f t="shared" si="44"/>
        <v>21.360836963439976</v>
      </c>
      <c r="S76" s="74">
        <f t="shared" si="44"/>
        <v>10.294501355194608</v>
      </c>
      <c r="T76" s="74">
        <f t="shared" si="44"/>
        <v>13.791595153818339</v>
      </c>
      <c r="U76" s="74">
        <f t="shared" si="44"/>
        <v>17.01765030964398</v>
      </c>
      <c r="V76" s="240">
        <f t="shared" ref="V76" si="74">V75*(1+V$14)</f>
        <v>11.919970148186131</v>
      </c>
    </row>
    <row r="77" spans="1:22" s="63" customFormat="1" hidden="1">
      <c r="A77" s="102">
        <f t="shared" si="26"/>
        <v>2071</v>
      </c>
      <c r="B77" s="74">
        <f t="shared" si="46"/>
        <v>10.965677727592309</v>
      </c>
      <c r="C77" s="74">
        <f t="shared" ref="C77:E77" si="75">C76*(1+C$14)</f>
        <v>15.142890803982834</v>
      </c>
      <c r="D77" s="74">
        <f t="shared" si="75"/>
        <v>20.032965405256245</v>
      </c>
      <c r="E77" s="74">
        <f t="shared" si="75"/>
        <v>15.460195866766368</v>
      </c>
      <c r="F77" s="74">
        <f t="shared" si="46"/>
        <v>19.8528929675321</v>
      </c>
      <c r="G77" s="74">
        <f t="shared" si="46"/>
        <v>28.665745498457049</v>
      </c>
      <c r="H77" s="74">
        <f t="shared" si="44"/>
        <v>28.573624252721039</v>
      </c>
      <c r="I77" s="74">
        <f t="shared" si="44"/>
        <v>10.732842823717341</v>
      </c>
      <c r="J77" s="74">
        <f t="shared" si="44"/>
        <v>16.261547554923837</v>
      </c>
      <c r="K77" s="74">
        <f t="shared" si="44"/>
        <v>11.129956311234471</v>
      </c>
      <c r="L77" s="74">
        <f t="shared" si="44"/>
        <v>13.658831905120163</v>
      </c>
      <c r="M77" s="74">
        <f t="shared" si="44"/>
        <v>17.883928317065902</v>
      </c>
      <c r="N77" s="74">
        <f t="shared" si="44"/>
        <v>40.872467030114343</v>
      </c>
      <c r="O77" s="74">
        <f t="shared" si="44"/>
        <v>15.586961086067243</v>
      </c>
      <c r="P77" s="74">
        <f t="shared" si="44"/>
        <v>11.246154019233844</v>
      </c>
      <c r="Q77" s="74">
        <f t="shared" si="44"/>
        <v>10.832988301998618</v>
      </c>
      <c r="R77" s="74">
        <f t="shared" si="44"/>
        <v>22.193909605014134</v>
      </c>
      <c r="S77" s="74">
        <f t="shared" si="44"/>
        <v>10.695986908047198</v>
      </c>
      <c r="T77" s="74">
        <f t="shared" si="44"/>
        <v>14.329467364817253</v>
      </c>
      <c r="U77" s="74">
        <f t="shared" si="44"/>
        <v>17.681338671720095</v>
      </c>
      <c r="V77" s="240">
        <f t="shared" ref="V77" si="76">V76*(1+V$14)</f>
        <v>12.384848983965389</v>
      </c>
    </row>
    <row r="78" spans="1:22" s="63" customFormat="1" hidden="1">
      <c r="A78" s="102">
        <f t="shared" si="26"/>
        <v>2072</v>
      </c>
      <c r="B78" s="74">
        <f t="shared" si="46"/>
        <v>11.393339158968409</v>
      </c>
      <c r="C78" s="74">
        <f t="shared" ref="C78:E78" si="77">C77*(1+C$14)</f>
        <v>15.733463545338163</v>
      </c>
      <c r="D78" s="74">
        <f t="shared" si="77"/>
        <v>20.814251056061238</v>
      </c>
      <c r="E78" s="74">
        <f t="shared" si="77"/>
        <v>16.063143505570256</v>
      </c>
      <c r="F78" s="74">
        <f t="shared" si="46"/>
        <v>20.62715579326585</v>
      </c>
      <c r="G78" s="74">
        <f t="shared" si="46"/>
        <v>29.783709572896871</v>
      </c>
      <c r="H78" s="74">
        <f t="shared" si="46"/>
        <v>29.687995598577157</v>
      </c>
      <c r="I78" s="74">
        <f t="shared" si="46"/>
        <v>11.151423693842316</v>
      </c>
      <c r="J78" s="74">
        <f t="shared" si="46"/>
        <v>16.895747909565866</v>
      </c>
      <c r="K78" s="74">
        <f t="shared" si="46"/>
        <v>11.564024607372614</v>
      </c>
      <c r="L78" s="74">
        <f t="shared" si="46"/>
        <v>14.191526349419849</v>
      </c>
      <c r="M78" s="74">
        <f t="shared" si="46"/>
        <v>18.58140152143147</v>
      </c>
      <c r="N78" s="74">
        <f t="shared" si="46"/>
        <v>42.466493244288799</v>
      </c>
      <c r="O78" s="74">
        <f t="shared" si="46"/>
        <v>16.194852568423865</v>
      </c>
      <c r="P78" s="74">
        <f t="shared" si="46"/>
        <v>11.684754025983963</v>
      </c>
      <c r="Q78" s="74">
        <f t="shared" si="46"/>
        <v>11.255474845776563</v>
      </c>
      <c r="R78" s="74">
        <f t="shared" si="46"/>
        <v>23.059472079609684</v>
      </c>
      <c r="S78" s="74">
        <f t="shared" si="46"/>
        <v>11.113130397461038</v>
      </c>
      <c r="T78" s="74">
        <f t="shared" ref="T78:U93" si="78">T77*(1+T$14)</f>
        <v>14.888316592045125</v>
      </c>
      <c r="U78" s="74">
        <f t="shared" si="78"/>
        <v>18.370910879917176</v>
      </c>
      <c r="V78" s="240">
        <f t="shared" ref="V78" si="79">V77*(1+V$14)</f>
        <v>12.867858094340038</v>
      </c>
    </row>
    <row r="79" spans="1:22" s="63" customFormat="1" hidden="1">
      <c r="A79" s="102">
        <f t="shared" si="26"/>
        <v>2073</v>
      </c>
      <c r="B79" s="74">
        <f t="shared" ref="B79:S94" si="80">B78*(1+B$14)</f>
        <v>11.837679386168176</v>
      </c>
      <c r="C79" s="74">
        <f t="shared" ref="C79:E79" si="81">C78*(1+C$14)</f>
        <v>16.347068623606351</v>
      </c>
      <c r="D79" s="74">
        <f t="shared" si="81"/>
        <v>21.626006847247623</v>
      </c>
      <c r="E79" s="74">
        <f t="shared" si="81"/>
        <v>16.689606102287495</v>
      </c>
      <c r="F79" s="74">
        <f t="shared" si="80"/>
        <v>21.431614869203216</v>
      </c>
      <c r="G79" s="74">
        <f t="shared" si="80"/>
        <v>30.945274246239848</v>
      </c>
      <c r="H79" s="74">
        <f t="shared" si="80"/>
        <v>30.845827426921662</v>
      </c>
      <c r="I79" s="74">
        <f t="shared" si="80"/>
        <v>11.586329217902167</v>
      </c>
      <c r="J79" s="74">
        <f t="shared" si="80"/>
        <v>17.554682078038933</v>
      </c>
      <c r="K79" s="74">
        <f t="shared" si="80"/>
        <v>12.015021567060145</v>
      </c>
      <c r="L79" s="74">
        <f t="shared" si="80"/>
        <v>14.744995877047222</v>
      </c>
      <c r="M79" s="74">
        <f t="shared" si="80"/>
        <v>19.306076180767295</v>
      </c>
      <c r="N79" s="74">
        <f t="shared" si="80"/>
        <v>44.122686480816057</v>
      </c>
      <c r="O79" s="74">
        <f t="shared" si="80"/>
        <v>16.826451818592396</v>
      </c>
      <c r="P79" s="74">
        <f t="shared" si="80"/>
        <v>12.140459432997337</v>
      </c>
      <c r="Q79" s="74">
        <f t="shared" si="80"/>
        <v>11.694438364761847</v>
      </c>
      <c r="R79" s="74">
        <f t="shared" si="80"/>
        <v>23.958791490714461</v>
      </c>
      <c r="S79" s="74">
        <f t="shared" si="80"/>
        <v>11.546542482962018</v>
      </c>
      <c r="T79" s="74">
        <f t="shared" si="78"/>
        <v>15.468960939134885</v>
      </c>
      <c r="U79" s="74">
        <f t="shared" si="78"/>
        <v>19.087376404233943</v>
      </c>
      <c r="V79" s="240">
        <f t="shared" ref="V79" si="82">V78*(1+V$14)</f>
        <v>13.369704560019299</v>
      </c>
    </row>
    <row r="80" spans="1:22" s="63" customFormat="1" hidden="1">
      <c r="A80" s="102">
        <f t="shared" si="26"/>
        <v>2074</v>
      </c>
      <c r="B80" s="74">
        <f t="shared" si="80"/>
        <v>12.299348882228735</v>
      </c>
      <c r="C80" s="74">
        <f t="shared" ref="C80:E80" si="83">C79*(1+C$14)</f>
        <v>16.984604299926996</v>
      </c>
      <c r="D80" s="74">
        <f t="shared" si="83"/>
        <v>22.469421114290281</v>
      </c>
      <c r="E80" s="74">
        <f t="shared" si="83"/>
        <v>17.340500740276706</v>
      </c>
      <c r="F80" s="74">
        <f t="shared" si="80"/>
        <v>22.26744784910214</v>
      </c>
      <c r="G80" s="74">
        <f t="shared" si="80"/>
        <v>32.152139941843203</v>
      </c>
      <c r="H80" s="74">
        <f t="shared" si="80"/>
        <v>32.048814696571604</v>
      </c>
      <c r="I80" s="74">
        <f t="shared" si="80"/>
        <v>12.03819605740035</v>
      </c>
      <c r="J80" s="74">
        <f t="shared" si="80"/>
        <v>18.239314679082451</v>
      </c>
      <c r="K80" s="74">
        <f t="shared" si="80"/>
        <v>12.483607408175491</v>
      </c>
      <c r="L80" s="74">
        <f t="shared" si="80"/>
        <v>15.320050716252062</v>
      </c>
      <c r="M80" s="74">
        <f t="shared" si="80"/>
        <v>20.059013151817219</v>
      </c>
      <c r="N80" s="74">
        <f t="shared" si="80"/>
        <v>45.843471253567877</v>
      </c>
      <c r="O80" s="74">
        <f t="shared" si="80"/>
        <v>17.482683439517498</v>
      </c>
      <c r="P80" s="74">
        <f t="shared" si="80"/>
        <v>12.613937350884232</v>
      </c>
      <c r="Q80" s="74">
        <f t="shared" si="80"/>
        <v>12.150521460987559</v>
      </c>
      <c r="R80" s="74">
        <f t="shared" si="80"/>
        <v>24.893184358852324</v>
      </c>
      <c r="S80" s="74">
        <f t="shared" si="80"/>
        <v>11.996857639797536</v>
      </c>
      <c r="T80" s="74">
        <f t="shared" si="78"/>
        <v>16.072250415761143</v>
      </c>
      <c r="U80" s="74">
        <f t="shared" si="78"/>
        <v>19.831784083999064</v>
      </c>
      <c r="V80" s="240">
        <f t="shared" ref="V80" si="84">V79*(1+V$14)</f>
        <v>13.891123037860051</v>
      </c>
    </row>
    <row r="81" spans="1:22" s="63" customFormat="1" hidden="1">
      <c r="A81" s="102">
        <f t="shared" si="26"/>
        <v>2075</v>
      </c>
      <c r="B81" s="74">
        <f t="shared" si="80"/>
        <v>12.779023488635655</v>
      </c>
      <c r="C81" s="74">
        <f t="shared" ref="C81:E81" si="85">C80*(1+C$14)</f>
        <v>17.647003867624147</v>
      </c>
      <c r="D81" s="74">
        <f t="shared" si="85"/>
        <v>23.3457285377476</v>
      </c>
      <c r="E81" s="74">
        <f t="shared" si="85"/>
        <v>18.016780269147496</v>
      </c>
      <c r="F81" s="74">
        <f t="shared" si="80"/>
        <v>23.135878315217123</v>
      </c>
      <c r="G81" s="74">
        <f t="shared" si="80"/>
        <v>33.406073399575085</v>
      </c>
      <c r="H81" s="74">
        <f t="shared" si="80"/>
        <v>33.298718469737892</v>
      </c>
      <c r="I81" s="74">
        <f t="shared" si="80"/>
        <v>12.507685703638963</v>
      </c>
      <c r="J81" s="74">
        <f t="shared" si="80"/>
        <v>18.950647951566665</v>
      </c>
      <c r="K81" s="74">
        <f t="shared" si="80"/>
        <v>12.970468097094335</v>
      </c>
      <c r="L81" s="74">
        <f t="shared" si="80"/>
        <v>15.917532694185892</v>
      </c>
      <c r="M81" s="74">
        <f t="shared" si="80"/>
        <v>20.841314664738089</v>
      </c>
      <c r="N81" s="74">
        <f t="shared" si="80"/>
        <v>47.631366632457024</v>
      </c>
      <c r="O81" s="74">
        <f t="shared" si="80"/>
        <v>18.164508093658679</v>
      </c>
      <c r="P81" s="74">
        <f t="shared" si="80"/>
        <v>13.105880907568716</v>
      </c>
      <c r="Q81" s="74">
        <f t="shared" si="80"/>
        <v>12.624391797966073</v>
      </c>
      <c r="R81" s="74">
        <f t="shared" si="80"/>
        <v>25.864018548847561</v>
      </c>
      <c r="S81" s="74">
        <f t="shared" si="80"/>
        <v>12.46473508774964</v>
      </c>
      <c r="T81" s="74">
        <f t="shared" si="78"/>
        <v>16.699068181975825</v>
      </c>
      <c r="U81" s="74">
        <f t="shared" si="78"/>
        <v>20.605223663275027</v>
      </c>
      <c r="V81" s="240">
        <f t="shared" ref="V81" si="86">V80*(1+V$14)</f>
        <v>14.432876836336593</v>
      </c>
    </row>
    <row r="82" spans="1:22" s="63" customFormat="1" hidden="1">
      <c r="A82" s="102">
        <f t="shared" si="26"/>
        <v>2076</v>
      </c>
      <c r="B82" s="74">
        <f t="shared" si="80"/>
        <v>13.277405404692445</v>
      </c>
      <c r="C82" s="74">
        <f t="shared" ref="C82:E82" si="87">C81*(1+C$14)</f>
        <v>18.335237018461488</v>
      </c>
      <c r="D82" s="74">
        <f t="shared" si="87"/>
        <v>24.256211950719756</v>
      </c>
      <c r="E82" s="74">
        <f t="shared" si="87"/>
        <v>18.719434699644246</v>
      </c>
      <c r="F82" s="74">
        <f t="shared" si="80"/>
        <v>24.038177569510591</v>
      </c>
      <c r="G82" s="74">
        <f t="shared" si="80"/>
        <v>34.708910262158511</v>
      </c>
      <c r="H82" s="74">
        <f t="shared" si="80"/>
        <v>34.597368490057669</v>
      </c>
      <c r="I82" s="74">
        <f t="shared" si="80"/>
        <v>12.995485446080881</v>
      </c>
      <c r="J82" s="74">
        <f t="shared" si="80"/>
        <v>19.689723221677763</v>
      </c>
      <c r="K82" s="74">
        <f t="shared" si="80"/>
        <v>13.476316352881012</v>
      </c>
      <c r="L82" s="74">
        <f t="shared" si="80"/>
        <v>16.53831646925914</v>
      </c>
      <c r="M82" s="74">
        <f t="shared" si="80"/>
        <v>21.654125936662872</v>
      </c>
      <c r="N82" s="74">
        <f t="shared" si="80"/>
        <v>49.488989931122845</v>
      </c>
      <c r="O82" s="74">
        <f t="shared" si="80"/>
        <v>18.872923909311364</v>
      </c>
      <c r="P82" s="74">
        <f t="shared" si="80"/>
        <v>13.617010262963895</v>
      </c>
      <c r="Q82" s="74">
        <f t="shared" si="80"/>
        <v>13.116743078086749</v>
      </c>
      <c r="R82" s="74">
        <f t="shared" si="80"/>
        <v>26.872715272252613</v>
      </c>
      <c r="S82" s="74">
        <f t="shared" si="80"/>
        <v>12.950859756171875</v>
      </c>
      <c r="T82" s="74">
        <f t="shared" si="78"/>
        <v>17.35033184107288</v>
      </c>
      <c r="U82" s="74">
        <f t="shared" si="78"/>
        <v>21.40882738614275</v>
      </c>
      <c r="V82" s="240">
        <f t="shared" ref="V82" si="88">V81*(1+V$14)</f>
        <v>14.995759032953719</v>
      </c>
    </row>
    <row r="83" spans="1:22" s="63" customFormat="1" hidden="1">
      <c r="A83" s="102">
        <f t="shared" si="26"/>
        <v>2077</v>
      </c>
      <c r="B83" s="74">
        <f t="shared" si="80"/>
        <v>13.795224215475448</v>
      </c>
      <c r="C83" s="74">
        <f t="shared" ref="C83:E83" si="89">C82*(1+C$14)</f>
        <v>19.050311262181484</v>
      </c>
      <c r="D83" s="74">
        <f t="shared" si="89"/>
        <v>25.202204216797824</v>
      </c>
      <c r="E83" s="74">
        <f t="shared" si="89"/>
        <v>19.44949265293037</v>
      </c>
      <c r="F83" s="74">
        <f t="shared" si="80"/>
        <v>24.975666494721501</v>
      </c>
      <c r="G83" s="74">
        <f t="shared" si="80"/>
        <v>36.062557762382689</v>
      </c>
      <c r="H83" s="74">
        <f t="shared" si="80"/>
        <v>35.946665861169912</v>
      </c>
      <c r="I83" s="74">
        <f t="shared" si="80"/>
        <v>13.502309378478035</v>
      </c>
      <c r="J83" s="74">
        <f t="shared" si="80"/>
        <v>20.457622427323194</v>
      </c>
      <c r="K83" s="74">
        <f t="shared" si="80"/>
        <v>14.00189269064337</v>
      </c>
      <c r="L83" s="74">
        <f t="shared" si="80"/>
        <v>17.183310811560244</v>
      </c>
      <c r="M83" s="74">
        <f t="shared" si="80"/>
        <v>22.498636848192724</v>
      </c>
      <c r="N83" s="74">
        <f t="shared" si="80"/>
        <v>51.419060538436632</v>
      </c>
      <c r="O83" s="74">
        <f t="shared" si="80"/>
        <v>19.608967941774505</v>
      </c>
      <c r="P83" s="74">
        <f t="shared" si="80"/>
        <v>14.148073663219485</v>
      </c>
      <c r="Q83" s="74">
        <f t="shared" si="80"/>
        <v>13.628296058132131</v>
      </c>
      <c r="R83" s="74">
        <f t="shared" si="80"/>
        <v>27.920751167870463</v>
      </c>
      <c r="S83" s="74">
        <f t="shared" si="80"/>
        <v>13.455943286662578</v>
      </c>
      <c r="T83" s="74">
        <f t="shared" si="78"/>
        <v>18.02699478287472</v>
      </c>
      <c r="U83" s="74">
        <f t="shared" si="78"/>
        <v>22.243771654202316</v>
      </c>
      <c r="V83" s="240">
        <f t="shared" ref="V83" si="90">V82*(1+V$14)</f>
        <v>15.580593635238912</v>
      </c>
    </row>
    <row r="84" spans="1:22" s="63" customFormat="1" hidden="1">
      <c r="A84" s="102">
        <f t="shared" si="26"/>
        <v>2078</v>
      </c>
      <c r="B84" s="74">
        <f t="shared" si="80"/>
        <v>14.333237959878989</v>
      </c>
      <c r="C84" s="74">
        <f t="shared" ref="C84:E84" si="91">C83*(1+C$14)</f>
        <v>19.793273401406562</v>
      </c>
      <c r="D84" s="74">
        <f t="shared" si="91"/>
        <v>26.185090181252939</v>
      </c>
      <c r="E84" s="74">
        <f t="shared" si="91"/>
        <v>20.208022866394654</v>
      </c>
      <c r="F84" s="74">
        <f t="shared" si="80"/>
        <v>25.949717488015636</v>
      </c>
      <c r="G84" s="74">
        <f t="shared" si="80"/>
        <v>37.46899751511561</v>
      </c>
      <c r="H84" s="74">
        <f t="shared" si="80"/>
        <v>37.348585829755535</v>
      </c>
      <c r="I84" s="74">
        <f t="shared" si="80"/>
        <v>14.028899444238677</v>
      </c>
      <c r="J84" s="74">
        <f t="shared" si="80"/>
        <v>21.255469701988797</v>
      </c>
      <c r="K84" s="74">
        <f t="shared" si="80"/>
        <v>14.54796650557846</v>
      </c>
      <c r="L84" s="74">
        <f t="shared" si="80"/>
        <v>17.853459933211091</v>
      </c>
      <c r="M84" s="74">
        <f t="shared" si="80"/>
        <v>23.376083685272238</v>
      </c>
      <c r="N84" s="74">
        <f t="shared" si="80"/>
        <v>53.42440389943566</v>
      </c>
      <c r="O84" s="74">
        <f t="shared" si="80"/>
        <v>20.37371769150371</v>
      </c>
      <c r="P84" s="74">
        <f t="shared" si="80"/>
        <v>14.699848536085044</v>
      </c>
      <c r="Q84" s="74">
        <f t="shared" si="80"/>
        <v>14.159799604399282</v>
      </c>
      <c r="R84" s="74">
        <f t="shared" si="80"/>
        <v>29.009660463417408</v>
      </c>
      <c r="S84" s="74">
        <f t="shared" si="80"/>
        <v>13.980725074842416</v>
      </c>
      <c r="T84" s="74">
        <f t="shared" si="78"/>
        <v>18.730047579406833</v>
      </c>
      <c r="U84" s="74">
        <f t="shared" si="78"/>
        <v>23.111278748716206</v>
      </c>
      <c r="V84" s="240">
        <f t="shared" ref="V84" si="92">V83*(1+V$14)</f>
        <v>16.188236787013228</v>
      </c>
    </row>
    <row r="85" spans="1:22" s="63" customFormat="1" hidden="1">
      <c r="A85" s="102">
        <f t="shared" si="26"/>
        <v>2079</v>
      </c>
      <c r="B85" s="74">
        <f t="shared" si="80"/>
        <v>14.892234240314268</v>
      </c>
      <c r="C85" s="74">
        <f t="shared" ref="C85:E85" si="93">C84*(1+C$14)</f>
        <v>20.565211064061415</v>
      </c>
      <c r="D85" s="74">
        <f t="shared" si="93"/>
        <v>27.206308698321802</v>
      </c>
      <c r="E85" s="74">
        <f t="shared" si="93"/>
        <v>20.996135758184042</v>
      </c>
      <c r="F85" s="74">
        <f t="shared" si="80"/>
        <v>26.961756470048243</v>
      </c>
      <c r="G85" s="74">
        <f t="shared" si="80"/>
        <v>38.930288418205116</v>
      </c>
      <c r="H85" s="74">
        <f t="shared" si="80"/>
        <v>38.805180677115999</v>
      </c>
      <c r="I85" s="74">
        <f t="shared" si="80"/>
        <v>14.576026522563984</v>
      </c>
      <c r="J85" s="74">
        <f t="shared" si="80"/>
        <v>22.084433020366358</v>
      </c>
      <c r="K85" s="74">
        <f t="shared" si="80"/>
        <v>15.115337199296018</v>
      </c>
      <c r="L85" s="74">
        <f t="shared" si="80"/>
        <v>18.549744870606322</v>
      </c>
      <c r="M85" s="74">
        <f t="shared" si="80"/>
        <v>24.287750948997854</v>
      </c>
      <c r="N85" s="74">
        <f t="shared" si="80"/>
        <v>55.507955651513647</v>
      </c>
      <c r="O85" s="74">
        <f t="shared" si="80"/>
        <v>21.168292681472355</v>
      </c>
      <c r="P85" s="74">
        <f t="shared" si="80"/>
        <v>15.27314262899236</v>
      </c>
      <c r="Q85" s="74">
        <f t="shared" si="80"/>
        <v>14.712031788970853</v>
      </c>
      <c r="R85" s="74">
        <f t="shared" si="80"/>
        <v>30.141037221490684</v>
      </c>
      <c r="S85" s="74">
        <f t="shared" si="80"/>
        <v>14.52597335276127</v>
      </c>
      <c r="T85" s="74">
        <f t="shared" si="78"/>
        <v>19.460519435003697</v>
      </c>
      <c r="U85" s="74">
        <f t="shared" si="78"/>
        <v>24.012618619916136</v>
      </c>
      <c r="V85" s="240">
        <f t="shared" ref="V85" si="94">V84*(1+V$14)</f>
        <v>16.819578021706743</v>
      </c>
    </row>
    <row r="86" spans="1:22" s="63" customFormat="1" hidden="1">
      <c r="A86" s="102">
        <f t="shared" si="26"/>
        <v>2080</v>
      </c>
      <c r="B86" s="74">
        <f t="shared" si="80"/>
        <v>15.473031375686524</v>
      </c>
      <c r="C86" s="74">
        <f t="shared" ref="C86:E86" si="95">C85*(1+C$14)</f>
        <v>21.36725429555981</v>
      </c>
      <c r="D86" s="74">
        <f t="shared" si="95"/>
        <v>28.267354737556349</v>
      </c>
      <c r="E86" s="74">
        <f t="shared" si="95"/>
        <v>21.814985052753219</v>
      </c>
      <c r="F86" s="74">
        <f t="shared" si="80"/>
        <v>28.013264972380124</v>
      </c>
      <c r="G86" s="74">
        <f t="shared" si="80"/>
        <v>40.448569666515112</v>
      </c>
      <c r="H86" s="74">
        <f t="shared" si="80"/>
        <v>40.318582723523519</v>
      </c>
      <c r="I86" s="74">
        <f t="shared" si="80"/>
        <v>15.144491556943978</v>
      </c>
      <c r="J86" s="74">
        <f t="shared" si="80"/>
        <v>22.945725908160643</v>
      </c>
      <c r="K86" s="74">
        <f t="shared" si="80"/>
        <v>15.704835350068562</v>
      </c>
      <c r="L86" s="74">
        <f t="shared" si="80"/>
        <v>19.273184920559967</v>
      </c>
      <c r="M86" s="74">
        <f t="shared" si="80"/>
        <v>25.234973236008766</v>
      </c>
      <c r="N86" s="74">
        <f t="shared" si="80"/>
        <v>57.672765921922675</v>
      </c>
      <c r="O86" s="74">
        <f t="shared" si="80"/>
        <v>21.993856096049775</v>
      </c>
      <c r="P86" s="74">
        <f t="shared" si="80"/>
        <v>15.868795191523061</v>
      </c>
      <c r="Q86" s="74">
        <f t="shared" si="80"/>
        <v>15.285801028740714</v>
      </c>
      <c r="R86" s="74">
        <f t="shared" si="80"/>
        <v>31.316537673128817</v>
      </c>
      <c r="S86" s="74">
        <f t="shared" si="80"/>
        <v>15.092486313518958</v>
      </c>
      <c r="T86" s="74">
        <f t="shared" si="78"/>
        <v>20.219479692968839</v>
      </c>
      <c r="U86" s="74">
        <f t="shared" si="78"/>
        <v>24.949110746092863</v>
      </c>
      <c r="V86" s="240">
        <f t="shared" ref="V86" si="96">V85*(1+V$14)</f>
        <v>17.475541564553303</v>
      </c>
    </row>
    <row r="87" spans="1:22" s="63" customFormat="1" hidden="1">
      <c r="A87" s="102">
        <f t="shared" si="26"/>
        <v>2081</v>
      </c>
      <c r="B87" s="74">
        <f t="shared" si="80"/>
        <v>16.076479599338299</v>
      </c>
      <c r="C87" s="74">
        <f t="shared" ref="C87:E87" si="97">C86*(1+C$14)</f>
        <v>22.200577213086643</v>
      </c>
      <c r="D87" s="74">
        <f t="shared" si="97"/>
        <v>29.369781572321045</v>
      </c>
      <c r="E87" s="74">
        <f t="shared" si="97"/>
        <v>22.665769469810591</v>
      </c>
      <c r="F87" s="74">
        <f t="shared" si="80"/>
        <v>29.105782306302949</v>
      </c>
      <c r="G87" s="74">
        <f t="shared" si="80"/>
        <v>42.026063883509195</v>
      </c>
      <c r="H87" s="74">
        <f t="shared" si="80"/>
        <v>41.891007449740933</v>
      </c>
      <c r="I87" s="74">
        <f t="shared" si="80"/>
        <v>15.735126727664792</v>
      </c>
      <c r="J87" s="74">
        <f t="shared" si="80"/>
        <v>23.840609218578905</v>
      </c>
      <c r="K87" s="74">
        <f t="shared" si="80"/>
        <v>16.317323928721233</v>
      </c>
      <c r="L87" s="74">
        <f t="shared" si="80"/>
        <v>20.024839132461803</v>
      </c>
      <c r="M87" s="74">
        <f t="shared" si="80"/>
        <v>26.219137192213108</v>
      </c>
      <c r="N87" s="74">
        <f t="shared" si="80"/>
        <v>59.922003792877653</v>
      </c>
      <c r="O87" s="74">
        <f t="shared" si="80"/>
        <v>22.851616483795716</v>
      </c>
      <c r="P87" s="74">
        <f t="shared" si="80"/>
        <v>16.487678203992459</v>
      </c>
      <c r="Q87" s="74">
        <f t="shared" si="80"/>
        <v>15.8819472688616</v>
      </c>
      <c r="R87" s="74">
        <f t="shared" si="80"/>
        <v>32.537882642380836</v>
      </c>
      <c r="S87" s="74">
        <f t="shared" si="80"/>
        <v>15.681093279746197</v>
      </c>
      <c r="T87" s="74">
        <f t="shared" si="78"/>
        <v>21.008039400994623</v>
      </c>
      <c r="U87" s="74">
        <f t="shared" si="78"/>
        <v>25.922126065190483</v>
      </c>
      <c r="V87" s="240">
        <f t="shared" ref="V87" si="98">V86*(1+V$14)</f>
        <v>18.157087685570882</v>
      </c>
    </row>
    <row r="88" spans="1:22" s="63" customFormat="1" hidden="1">
      <c r="A88" s="102">
        <f t="shared" si="26"/>
        <v>2082</v>
      </c>
      <c r="B88" s="74">
        <f t="shared" si="80"/>
        <v>16.703462303712492</v>
      </c>
      <c r="C88" s="74">
        <f t="shared" ref="C88:E88" si="99">C87*(1+C$14)</f>
        <v>23.066399724397019</v>
      </c>
      <c r="D88" s="74">
        <f t="shared" si="99"/>
        <v>30.515203053641564</v>
      </c>
      <c r="E88" s="74">
        <f t="shared" si="99"/>
        <v>23.549734479133203</v>
      </c>
      <c r="F88" s="74">
        <f t="shared" si="80"/>
        <v>30.240907816248761</v>
      </c>
      <c r="G88" s="74">
        <f t="shared" si="80"/>
        <v>43.665080374966053</v>
      </c>
      <c r="H88" s="74">
        <f t="shared" si="80"/>
        <v>43.524756740280829</v>
      </c>
      <c r="I88" s="74">
        <f t="shared" si="80"/>
        <v>16.348796670043718</v>
      </c>
      <c r="J88" s="74">
        <f t="shared" si="80"/>
        <v>24.77039297810348</v>
      </c>
      <c r="K88" s="74">
        <f t="shared" si="80"/>
        <v>16.95369956194136</v>
      </c>
      <c r="L88" s="74">
        <f t="shared" si="80"/>
        <v>20.805807858627812</v>
      </c>
      <c r="M88" s="74">
        <f t="shared" si="80"/>
        <v>27.241683542709417</v>
      </c>
      <c r="N88" s="74">
        <f t="shared" si="80"/>
        <v>62.258961940799878</v>
      </c>
      <c r="O88" s="74">
        <f t="shared" si="80"/>
        <v>23.742829526663748</v>
      </c>
      <c r="P88" s="74">
        <f t="shared" si="80"/>
        <v>17.130697653948165</v>
      </c>
      <c r="Q88" s="74">
        <f t="shared" si="80"/>
        <v>16.501343212347201</v>
      </c>
      <c r="R88" s="74">
        <f t="shared" si="80"/>
        <v>33.806860065433689</v>
      </c>
      <c r="S88" s="74">
        <f t="shared" si="80"/>
        <v>16.292655917656298</v>
      </c>
      <c r="T88" s="74">
        <f t="shared" si="78"/>
        <v>21.82735293763341</v>
      </c>
      <c r="U88" s="74">
        <f t="shared" si="78"/>
        <v>26.933088981732908</v>
      </c>
      <c r="V88" s="240">
        <f t="shared" ref="V88" si="100">V87*(1+V$14)</f>
        <v>18.865214105308144</v>
      </c>
    </row>
    <row r="89" spans="1:22" s="63" customFormat="1" hidden="1">
      <c r="A89" s="102">
        <f t="shared" si="26"/>
        <v>2083</v>
      </c>
      <c r="B89" s="74">
        <f t="shared" si="80"/>
        <v>17.354897333557279</v>
      </c>
      <c r="C89" s="74">
        <f t="shared" ref="C89:E89" si="101">C88*(1+C$14)</f>
        <v>23.9659893136485</v>
      </c>
      <c r="D89" s="74">
        <f t="shared" si="101"/>
        <v>31.705295972733584</v>
      </c>
      <c r="E89" s="74">
        <f t="shared" si="101"/>
        <v>24.468174123819395</v>
      </c>
      <c r="F89" s="74">
        <f t="shared" si="80"/>
        <v>31.42030322108246</v>
      </c>
      <c r="G89" s="74">
        <f t="shared" si="80"/>
        <v>45.368018509589724</v>
      </c>
      <c r="H89" s="74">
        <f t="shared" si="80"/>
        <v>45.222222253151777</v>
      </c>
      <c r="I89" s="74">
        <f t="shared" si="80"/>
        <v>16.986399740175422</v>
      </c>
      <c r="J89" s="74">
        <f t="shared" si="80"/>
        <v>25.736438304249514</v>
      </c>
      <c r="K89" s="74">
        <f t="shared" si="80"/>
        <v>17.614893844857072</v>
      </c>
      <c r="L89" s="74">
        <f t="shared" si="80"/>
        <v>21.617234365114296</v>
      </c>
      <c r="M89" s="74">
        <f t="shared" si="80"/>
        <v>28.304109200875082</v>
      </c>
      <c r="N89" s="74">
        <f t="shared" si="80"/>
        <v>64.687061456491065</v>
      </c>
      <c r="O89" s="74">
        <f t="shared" si="80"/>
        <v>24.668799878203632</v>
      </c>
      <c r="P89" s="74">
        <f t="shared" si="80"/>
        <v>17.798794862452141</v>
      </c>
      <c r="Q89" s="74">
        <f t="shared" si="80"/>
        <v>17.144895597628739</v>
      </c>
      <c r="R89" s="74">
        <f t="shared" si="80"/>
        <v>35.125327607985604</v>
      </c>
      <c r="S89" s="74">
        <f t="shared" si="80"/>
        <v>16.928069498444891</v>
      </c>
      <c r="T89" s="74">
        <f t="shared" si="78"/>
        <v>22.678619702201111</v>
      </c>
      <c r="U89" s="74">
        <f t="shared" si="78"/>
        <v>27.983479452020489</v>
      </c>
      <c r="V89" s="240">
        <f t="shared" ref="V89" si="102">V88*(1+V$14)</f>
        <v>19.600957455415159</v>
      </c>
    </row>
    <row r="90" spans="1:22" s="63" customFormat="1" hidden="1">
      <c r="A90" s="102">
        <f t="shared" si="26"/>
        <v>2084</v>
      </c>
      <c r="B90" s="74">
        <f t="shared" si="80"/>
        <v>18.031738329566011</v>
      </c>
      <c r="C90" s="74">
        <f t="shared" ref="C90:E90" si="103">C89*(1+C$14)</f>
        <v>24.900662896880789</v>
      </c>
      <c r="D90" s="74">
        <f t="shared" si="103"/>
        <v>32.94180251567019</v>
      </c>
      <c r="E90" s="74">
        <f t="shared" si="103"/>
        <v>25.422432914648351</v>
      </c>
      <c r="F90" s="74">
        <f t="shared" si="80"/>
        <v>32.645695046704674</v>
      </c>
      <c r="G90" s="74">
        <f t="shared" si="80"/>
        <v>47.137371231463717</v>
      </c>
      <c r="H90" s="74">
        <f t="shared" si="80"/>
        <v>46.985888921024696</v>
      </c>
      <c r="I90" s="74">
        <f t="shared" si="80"/>
        <v>17.648869330042263</v>
      </c>
      <c r="J90" s="74">
        <f t="shared" si="80"/>
        <v>26.740159398115242</v>
      </c>
      <c r="K90" s="74">
        <f t="shared" si="80"/>
        <v>18.301874704806497</v>
      </c>
      <c r="L90" s="74">
        <f t="shared" si="80"/>
        <v>22.460306505353753</v>
      </c>
      <c r="M90" s="74">
        <f t="shared" si="80"/>
        <v>29.407969459709207</v>
      </c>
      <c r="N90" s="74">
        <f t="shared" si="80"/>
        <v>67.209856853294212</v>
      </c>
      <c r="O90" s="74">
        <f t="shared" si="80"/>
        <v>25.630883073453571</v>
      </c>
      <c r="P90" s="74">
        <f t="shared" si="80"/>
        <v>18.492947862087775</v>
      </c>
      <c r="Q90" s="74">
        <f t="shared" si="80"/>
        <v>17.81354652593626</v>
      </c>
      <c r="R90" s="74">
        <f t="shared" si="80"/>
        <v>36.49521538469704</v>
      </c>
      <c r="S90" s="74">
        <f t="shared" si="80"/>
        <v>17.58826420888424</v>
      </c>
      <c r="T90" s="74">
        <f t="shared" si="78"/>
        <v>23.563085870586953</v>
      </c>
      <c r="U90" s="74">
        <f t="shared" si="78"/>
        <v>29.074835150649285</v>
      </c>
      <c r="V90" s="240">
        <f t="shared" ref="V90" si="104">V89*(1+V$14)</f>
        <v>20.36539479617635</v>
      </c>
    </row>
    <row r="91" spans="1:22" s="63" customFormat="1" hidden="1">
      <c r="A91" s="102">
        <f t="shared" si="26"/>
        <v>2085</v>
      </c>
      <c r="B91" s="74">
        <f t="shared" si="80"/>
        <v>18.734976124419084</v>
      </c>
      <c r="C91" s="74">
        <f t="shared" ref="C91:E91" si="105">C90*(1+C$14)</f>
        <v>25.871788749859139</v>
      </c>
      <c r="D91" s="74">
        <f t="shared" si="105"/>
        <v>34.226532813781326</v>
      </c>
      <c r="E91" s="74">
        <f t="shared" si="105"/>
        <v>26.413907798319634</v>
      </c>
      <c r="F91" s="74">
        <f t="shared" si="80"/>
        <v>33.918877153526154</v>
      </c>
      <c r="G91" s="74">
        <f t="shared" si="80"/>
        <v>48.975728709490802</v>
      </c>
      <c r="H91" s="74">
        <f t="shared" si="80"/>
        <v>48.818338588944655</v>
      </c>
      <c r="I91" s="74">
        <f t="shared" si="80"/>
        <v>18.337175233913911</v>
      </c>
      <c r="J91" s="74">
        <f t="shared" si="80"/>
        <v>27.783025614641733</v>
      </c>
      <c r="K91" s="74">
        <f t="shared" si="80"/>
        <v>19.015647818293949</v>
      </c>
      <c r="L91" s="74">
        <f t="shared" si="80"/>
        <v>23.336258459062549</v>
      </c>
      <c r="M91" s="74">
        <f t="shared" si="80"/>
        <v>30.554880268637863</v>
      </c>
      <c r="N91" s="74">
        <f t="shared" si="80"/>
        <v>69.831041270572683</v>
      </c>
      <c r="O91" s="74">
        <f t="shared" si="80"/>
        <v>26.630487513318258</v>
      </c>
      <c r="P91" s="74">
        <f t="shared" si="80"/>
        <v>19.214172828709195</v>
      </c>
      <c r="Q91" s="74">
        <f t="shared" si="80"/>
        <v>18.508274840447772</v>
      </c>
      <c r="R91" s="74">
        <f t="shared" si="80"/>
        <v>37.918528784700221</v>
      </c>
      <c r="S91" s="74">
        <f t="shared" si="80"/>
        <v>18.274206513030723</v>
      </c>
      <c r="T91" s="74">
        <f t="shared" si="78"/>
        <v>24.482046219539843</v>
      </c>
      <c r="U91" s="74">
        <f t="shared" si="78"/>
        <v>30.208753721524605</v>
      </c>
      <c r="V91" s="240">
        <f t="shared" ref="V91" si="106">V90*(1+V$14)</f>
        <v>21.159645193227227</v>
      </c>
    </row>
    <row r="92" spans="1:22" s="63" customFormat="1" hidden="1">
      <c r="A92" s="102">
        <f t="shared" si="26"/>
        <v>2086</v>
      </c>
      <c r="B92" s="74">
        <f t="shared" si="80"/>
        <v>19.465640193271426</v>
      </c>
      <c r="C92" s="74">
        <f t="shared" ref="C92:E92" si="107">C91*(1+C$14)</f>
        <v>26.880788511103642</v>
      </c>
      <c r="D92" s="74">
        <f t="shared" si="107"/>
        <v>35.561367593518796</v>
      </c>
      <c r="E92" s="74">
        <f t="shared" si="107"/>
        <v>27.444050202454097</v>
      </c>
      <c r="F92" s="74">
        <f t="shared" si="80"/>
        <v>35.241713362513671</v>
      </c>
      <c r="G92" s="74">
        <f t="shared" si="80"/>
        <v>50.885782129160937</v>
      </c>
      <c r="H92" s="74">
        <f t="shared" si="80"/>
        <v>50.722253793913495</v>
      </c>
      <c r="I92" s="74">
        <f t="shared" si="80"/>
        <v>19.052325068036552</v>
      </c>
      <c r="J92" s="74">
        <f t="shared" si="80"/>
        <v>28.866563613612758</v>
      </c>
      <c r="K92" s="74">
        <f t="shared" si="80"/>
        <v>19.757258083207411</v>
      </c>
      <c r="L92" s="74">
        <f t="shared" si="80"/>
        <v>24.246372538965986</v>
      </c>
      <c r="M92" s="74">
        <f t="shared" si="80"/>
        <v>31.746520599114739</v>
      </c>
      <c r="N92" s="74">
        <f t="shared" si="80"/>
        <v>72.554451880125015</v>
      </c>
      <c r="O92" s="74">
        <f t="shared" si="80"/>
        <v>27.669076526337669</v>
      </c>
      <c r="P92" s="74">
        <f t="shared" si="80"/>
        <v>19.963525569028853</v>
      </c>
      <c r="Q92" s="74">
        <f t="shared" si="80"/>
        <v>19.230097559225232</v>
      </c>
      <c r="R92" s="74">
        <f t="shared" si="80"/>
        <v>39.397351407303525</v>
      </c>
      <c r="S92" s="74">
        <f t="shared" si="80"/>
        <v>18.986900567038919</v>
      </c>
      <c r="T92" s="74">
        <f t="shared" si="78"/>
        <v>25.436846022101896</v>
      </c>
      <c r="U92" s="74">
        <f t="shared" si="78"/>
        <v>31.386895116664064</v>
      </c>
      <c r="V92" s="240">
        <f t="shared" ref="V92" si="108">V91*(1+V$14)</f>
        <v>21.984871355763087</v>
      </c>
    </row>
    <row r="93" spans="1:22" s="63" customFormat="1" hidden="1">
      <c r="A93" s="102">
        <f t="shared" si="26"/>
        <v>2087</v>
      </c>
      <c r="B93" s="74">
        <f t="shared" si="80"/>
        <v>20.224800160809011</v>
      </c>
      <c r="C93" s="74">
        <f t="shared" ref="C93:E93" si="109">C92*(1+C$14)</f>
        <v>27.929139263036681</v>
      </c>
      <c r="D93" s="74">
        <f t="shared" si="109"/>
        <v>36.948260929666027</v>
      </c>
      <c r="E93" s="74">
        <f t="shared" si="109"/>
        <v>28.514368160349804</v>
      </c>
      <c r="F93" s="74">
        <f t="shared" si="80"/>
        <v>36.616140183651702</v>
      </c>
      <c r="G93" s="74">
        <f t="shared" si="80"/>
        <v>52.870327632198212</v>
      </c>
      <c r="H93" s="74">
        <f t="shared" si="80"/>
        <v>52.700421691876116</v>
      </c>
      <c r="I93" s="74">
        <f t="shared" si="80"/>
        <v>19.795365745689978</v>
      </c>
      <c r="J93" s="74">
        <f t="shared" si="80"/>
        <v>29.992359594543654</v>
      </c>
      <c r="K93" s="74">
        <f t="shared" si="80"/>
        <v>20.527791148452497</v>
      </c>
      <c r="L93" s="74">
        <f t="shared" si="80"/>
        <v>25.191981067985658</v>
      </c>
      <c r="M93" s="74">
        <f t="shared" si="80"/>
        <v>32.984634902480209</v>
      </c>
      <c r="N93" s="74">
        <f t="shared" si="80"/>
        <v>75.384075503449878</v>
      </c>
      <c r="O93" s="74">
        <f t="shared" si="80"/>
        <v>28.748170510864835</v>
      </c>
      <c r="P93" s="74">
        <f t="shared" si="80"/>
        <v>20.742103066220977</v>
      </c>
      <c r="Q93" s="74">
        <f t="shared" si="80"/>
        <v>19.980071364035016</v>
      </c>
      <c r="R93" s="74">
        <f t="shared" si="80"/>
        <v>40.933848112188358</v>
      </c>
      <c r="S93" s="74">
        <f t="shared" si="80"/>
        <v>19.727389689153437</v>
      </c>
      <c r="T93" s="74">
        <f t="shared" si="78"/>
        <v>26.428883016963869</v>
      </c>
      <c r="U93" s="74">
        <f t="shared" si="78"/>
        <v>32.610984026213963</v>
      </c>
      <c r="V93" s="240">
        <f t="shared" ref="V93" si="110">V92*(1+V$14)</f>
        <v>22.842281338637846</v>
      </c>
    </row>
    <row r="94" spans="1:22" s="63" customFormat="1" hidden="1">
      <c r="A94" s="102">
        <f t="shared" si="26"/>
        <v>2088</v>
      </c>
      <c r="B94" s="74">
        <f t="shared" si="80"/>
        <v>21.013567367080562</v>
      </c>
      <c r="C94" s="74">
        <f t="shared" ref="C94:E94" si="111">C93*(1+C$14)</f>
        <v>29.018375694295109</v>
      </c>
      <c r="D94" s="74">
        <f t="shared" si="111"/>
        <v>38.389243105923001</v>
      </c>
      <c r="E94" s="74">
        <f t="shared" si="111"/>
        <v>29.626428518603444</v>
      </c>
      <c r="F94" s="74">
        <f t="shared" si="80"/>
        <v>38.044169650814112</v>
      </c>
      <c r="G94" s="74">
        <f t="shared" si="80"/>
        <v>54.932270409853935</v>
      </c>
      <c r="H94" s="74">
        <f t="shared" si="80"/>
        <v>54.755738137859282</v>
      </c>
      <c r="I94" s="74">
        <f t="shared" si="80"/>
        <v>20.567385009771886</v>
      </c>
      <c r="J94" s="74">
        <f t="shared" si="80"/>
        <v>31.162061618730853</v>
      </c>
      <c r="K94" s="74">
        <f t="shared" si="80"/>
        <v>21.328375003242144</v>
      </c>
      <c r="L94" s="74">
        <f t="shared" si="80"/>
        <v>26.174468329637097</v>
      </c>
      <c r="M94" s="74">
        <f t="shared" si="80"/>
        <v>34.271035663676933</v>
      </c>
      <c r="N94" s="74">
        <f t="shared" si="80"/>
        <v>78.324054448084425</v>
      </c>
      <c r="O94" s="74">
        <f t="shared" si="80"/>
        <v>29.869349160788563</v>
      </c>
      <c r="P94" s="74">
        <f t="shared" si="80"/>
        <v>21.551045085803594</v>
      </c>
      <c r="Q94" s="74">
        <f t="shared" si="80"/>
        <v>20.759294147232382</v>
      </c>
      <c r="R94" s="74">
        <f t="shared" si="80"/>
        <v>42.530268188563703</v>
      </c>
      <c r="S94" s="74">
        <f t="shared" ref="S94:U109" si="112">S93*(1+S$14)</f>
        <v>20.496757887030419</v>
      </c>
      <c r="T94" s="74">
        <f t="shared" si="112"/>
        <v>27.459609454625458</v>
      </c>
      <c r="U94" s="74">
        <f t="shared" si="112"/>
        <v>33.882812403236308</v>
      </c>
      <c r="V94" s="240">
        <f t="shared" ref="V94" si="113">V93*(1+V$14)</f>
        <v>23.733130310844722</v>
      </c>
    </row>
    <row r="95" spans="1:22" s="63" customFormat="1" hidden="1">
      <c r="A95" s="102">
        <f t="shared" si="26"/>
        <v>2089</v>
      </c>
      <c r="B95" s="74">
        <f t="shared" ref="B95:S110" si="114">B94*(1+B$14)</f>
        <v>21.833096494396703</v>
      </c>
      <c r="C95" s="74">
        <f t="shared" ref="C95:E95" si="115">C94*(1+C$14)</f>
        <v>30.150092346372617</v>
      </c>
      <c r="D95" s="74">
        <f t="shared" si="115"/>
        <v>39.886423587053997</v>
      </c>
      <c r="E95" s="74">
        <f t="shared" si="115"/>
        <v>30.781859230828974</v>
      </c>
      <c r="F95" s="74">
        <f t="shared" si="114"/>
        <v>39.52789226719586</v>
      </c>
      <c r="G95" s="74">
        <f t="shared" si="114"/>
        <v>57.074628955838236</v>
      </c>
      <c r="H95" s="74">
        <f t="shared" si="114"/>
        <v>56.891211925235787</v>
      </c>
      <c r="I95" s="74">
        <f t="shared" si="114"/>
        <v>21.369513025152987</v>
      </c>
      <c r="J95" s="74">
        <f t="shared" si="114"/>
        <v>32.377382021861351</v>
      </c>
      <c r="K95" s="74">
        <f t="shared" si="114"/>
        <v>22.160181628368587</v>
      </c>
      <c r="L95" s="74">
        <f t="shared" si="114"/>
        <v>27.195272594492941</v>
      </c>
      <c r="M95" s="74">
        <f t="shared" si="114"/>
        <v>35.607606054560328</v>
      </c>
      <c r="N95" s="74">
        <f t="shared" si="114"/>
        <v>81.378692571559711</v>
      </c>
      <c r="O95" s="74">
        <f t="shared" si="114"/>
        <v>31.034253778059313</v>
      </c>
      <c r="P95" s="74">
        <f t="shared" si="114"/>
        <v>22.391535844149931</v>
      </c>
      <c r="Q95" s="74">
        <f t="shared" si="114"/>
        <v>21.568906618974442</v>
      </c>
      <c r="R95" s="74">
        <f t="shared" si="114"/>
        <v>44.188948647917684</v>
      </c>
      <c r="S95" s="74">
        <f t="shared" si="112"/>
        <v>21.296131444624603</v>
      </c>
      <c r="T95" s="74">
        <f t="shared" si="112"/>
        <v>28.530534223355847</v>
      </c>
      <c r="U95" s="74">
        <f t="shared" si="112"/>
        <v>35.204242086962523</v>
      </c>
      <c r="V95" s="240">
        <f t="shared" ref="V95" si="116">V94*(1+V$14)</f>
        <v>24.658722392967665</v>
      </c>
    </row>
    <row r="96" spans="1:22" s="63" customFormat="1" hidden="1">
      <c r="A96" s="102">
        <f t="shared" si="26"/>
        <v>2090</v>
      </c>
      <c r="B96" s="74">
        <f t="shared" si="114"/>
        <v>22.684587257678171</v>
      </c>
      <c r="C96" s="74">
        <f t="shared" ref="C96:E96" si="117">C95*(1+C$14)</f>
        <v>31.325945947881145</v>
      </c>
      <c r="D96" s="74">
        <f t="shared" si="117"/>
        <v>41.441994106949103</v>
      </c>
      <c r="E96" s="74">
        <f t="shared" si="117"/>
        <v>31.982351740831302</v>
      </c>
      <c r="F96" s="74">
        <f t="shared" si="114"/>
        <v>41.069480065616496</v>
      </c>
      <c r="G96" s="74">
        <f t="shared" si="114"/>
        <v>59.30053948511592</v>
      </c>
      <c r="H96" s="74">
        <f t="shared" si="114"/>
        <v>59.10996919031998</v>
      </c>
      <c r="I96" s="74">
        <f t="shared" si="114"/>
        <v>22.20292403313395</v>
      </c>
      <c r="J96" s="74">
        <f t="shared" si="114"/>
        <v>33.640099920713944</v>
      </c>
      <c r="K96" s="74">
        <f t="shared" si="114"/>
        <v>23.024428711874961</v>
      </c>
      <c r="L96" s="74">
        <f t="shared" si="114"/>
        <v>28.255888225678163</v>
      </c>
      <c r="M96" s="74">
        <f t="shared" si="114"/>
        <v>36.996302690688175</v>
      </c>
      <c r="N96" s="74">
        <f t="shared" si="114"/>
        <v>84.552461581850537</v>
      </c>
      <c r="O96" s="74">
        <f t="shared" si="114"/>
        <v>32.244589675403624</v>
      </c>
      <c r="P96" s="74">
        <f t="shared" si="114"/>
        <v>23.264805742071776</v>
      </c>
      <c r="Q96" s="74">
        <f t="shared" si="114"/>
        <v>22.410093977114443</v>
      </c>
      <c r="R96" s="74">
        <f t="shared" si="114"/>
        <v>45.912317645186469</v>
      </c>
      <c r="S96" s="74">
        <f t="shared" si="112"/>
        <v>22.126680570964961</v>
      </c>
      <c r="T96" s="74">
        <f t="shared" si="112"/>
        <v>29.643225058066722</v>
      </c>
      <c r="U96" s="74">
        <f t="shared" si="112"/>
        <v>36.577207528354059</v>
      </c>
      <c r="V96" s="240">
        <f t="shared" ref="V96" si="118">V95*(1+V$14)</f>
        <v>25.620412566293403</v>
      </c>
    </row>
    <row r="97" spans="1:22" s="63" customFormat="1" hidden="1">
      <c r="A97" s="102">
        <f t="shared" si="26"/>
        <v>2091</v>
      </c>
      <c r="B97" s="74">
        <f t="shared" si="114"/>
        <v>23.569286160727618</v>
      </c>
      <c r="C97" s="74">
        <f t="shared" ref="C97:E97" si="119">C96*(1+C$14)</f>
        <v>32.547657839848505</v>
      </c>
      <c r="D97" s="74">
        <f t="shared" si="119"/>
        <v>43.058231877120114</v>
      </c>
      <c r="E97" s="74">
        <f t="shared" si="119"/>
        <v>33.229663458723721</v>
      </c>
      <c r="F97" s="74">
        <f t="shared" si="114"/>
        <v>42.671189788175539</v>
      </c>
      <c r="G97" s="74">
        <f t="shared" si="114"/>
        <v>61.613260525035436</v>
      </c>
      <c r="H97" s="74">
        <f t="shared" si="114"/>
        <v>61.415257988742454</v>
      </c>
      <c r="I97" s="74">
        <f t="shared" si="114"/>
        <v>23.068838070426171</v>
      </c>
      <c r="J97" s="74">
        <f t="shared" si="114"/>
        <v>34.952063817621784</v>
      </c>
      <c r="K97" s="74">
        <f t="shared" si="114"/>
        <v>23.922381431638083</v>
      </c>
      <c r="L97" s="74">
        <f t="shared" si="114"/>
        <v>29.357867866479609</v>
      </c>
      <c r="M97" s="74">
        <f t="shared" si="114"/>
        <v>38.439158495625009</v>
      </c>
      <c r="N97" s="74">
        <f t="shared" si="114"/>
        <v>87.850007583542705</v>
      </c>
      <c r="O97" s="74">
        <f t="shared" si="114"/>
        <v>33.502128672744362</v>
      </c>
      <c r="P97" s="74">
        <f t="shared" si="114"/>
        <v>24.172133166012571</v>
      </c>
      <c r="Q97" s="74">
        <f t="shared" si="114"/>
        <v>23.284087642221905</v>
      </c>
      <c r="R97" s="74">
        <f t="shared" si="114"/>
        <v>47.702898033348738</v>
      </c>
      <c r="S97" s="74">
        <f t="shared" si="112"/>
        <v>22.989621113232594</v>
      </c>
      <c r="T97" s="74">
        <f t="shared" si="112"/>
        <v>30.799310835331323</v>
      </c>
      <c r="U97" s="74">
        <f t="shared" si="112"/>
        <v>38.003718621959862</v>
      </c>
      <c r="V97" s="240">
        <f t="shared" ref="V97" si="120">V96*(1+V$14)</f>
        <v>26.619608656378844</v>
      </c>
    </row>
    <row r="98" spans="1:22" s="63" customFormat="1" hidden="1">
      <c r="A98" s="102">
        <f t="shared" si="26"/>
        <v>2092</v>
      </c>
      <c r="B98" s="74">
        <f t="shared" si="114"/>
        <v>24.488488320995994</v>
      </c>
      <c r="C98" s="74">
        <f t="shared" ref="C98:E98" si="121">C97*(1+C$14)</f>
        <v>33.817016495602594</v>
      </c>
      <c r="D98" s="74">
        <f t="shared" si="121"/>
        <v>44.737502920327799</v>
      </c>
      <c r="E98" s="74">
        <f t="shared" si="121"/>
        <v>34.525620333613944</v>
      </c>
      <c r="F98" s="74">
        <f t="shared" si="114"/>
        <v>44.335366189914382</v>
      </c>
      <c r="G98" s="74">
        <f t="shared" si="114"/>
        <v>64.016177685511806</v>
      </c>
      <c r="H98" s="74">
        <f t="shared" si="114"/>
        <v>63.810453050303401</v>
      </c>
      <c r="I98" s="74">
        <f t="shared" si="114"/>
        <v>23.968522755172788</v>
      </c>
      <c r="J98" s="74">
        <f t="shared" si="114"/>
        <v>36.315194306509028</v>
      </c>
      <c r="K98" s="74">
        <f t="shared" si="114"/>
        <v>24.855354307471966</v>
      </c>
      <c r="L98" s="74">
        <f t="shared" si="114"/>
        <v>30.502824713272311</v>
      </c>
      <c r="M98" s="74">
        <f t="shared" si="114"/>
        <v>39.938285676954379</v>
      </c>
      <c r="N98" s="74">
        <f t="shared" si="114"/>
        <v>91.276157879300868</v>
      </c>
      <c r="O98" s="74">
        <f t="shared" si="114"/>
        <v>34.80871169098139</v>
      </c>
      <c r="P98" s="74">
        <f t="shared" si="114"/>
        <v>25.114846359487061</v>
      </c>
      <c r="Q98" s="74">
        <f t="shared" si="114"/>
        <v>24.192167060268559</v>
      </c>
      <c r="R98" s="74">
        <f t="shared" si="114"/>
        <v>49.563311056649333</v>
      </c>
      <c r="S98" s="74">
        <f t="shared" si="112"/>
        <v>23.886216336648666</v>
      </c>
      <c r="T98" s="74">
        <f t="shared" si="112"/>
        <v>32.000483957909239</v>
      </c>
      <c r="U98" s="74">
        <f t="shared" si="112"/>
        <v>39.485863648216295</v>
      </c>
      <c r="V98" s="240">
        <f t="shared" ref="V98" si="122">V97*(1+V$14)</f>
        <v>27.657773393977617</v>
      </c>
    </row>
    <row r="99" spans="1:22" s="63" customFormat="1" hidden="1">
      <c r="A99" s="102">
        <f t="shared" si="26"/>
        <v>2093</v>
      </c>
      <c r="B99" s="74">
        <f t="shared" si="114"/>
        <v>25.443539365514837</v>
      </c>
      <c r="C99" s="74">
        <f t="shared" ref="C99:E99" si="123">C98*(1+C$14)</f>
        <v>35.135880138931093</v>
      </c>
      <c r="D99" s="74">
        <f t="shared" si="123"/>
        <v>46.482265534220581</v>
      </c>
      <c r="E99" s="74">
        <f t="shared" si="123"/>
        <v>35.872119526624886</v>
      </c>
      <c r="F99" s="74">
        <f t="shared" si="114"/>
        <v>46.064445471321037</v>
      </c>
      <c r="G99" s="74">
        <f t="shared" si="114"/>
        <v>66.512808615246769</v>
      </c>
      <c r="H99" s="74">
        <f t="shared" si="114"/>
        <v>66.299060719265228</v>
      </c>
      <c r="I99" s="74">
        <f t="shared" si="114"/>
        <v>24.903295142624525</v>
      </c>
      <c r="J99" s="74">
        <f t="shared" si="114"/>
        <v>37.731486884462875</v>
      </c>
      <c r="K99" s="74">
        <f t="shared" si="114"/>
        <v>25.824713125463372</v>
      </c>
      <c r="L99" s="74">
        <f t="shared" si="114"/>
        <v>31.69243487708993</v>
      </c>
      <c r="M99" s="74">
        <f t="shared" si="114"/>
        <v>41.4958788183556</v>
      </c>
      <c r="N99" s="74">
        <f t="shared" si="114"/>
        <v>94.8359280365936</v>
      </c>
      <c r="O99" s="74">
        <f t="shared" si="114"/>
        <v>36.166251446929664</v>
      </c>
      <c r="P99" s="74">
        <f t="shared" si="114"/>
        <v>26.094325367507054</v>
      </c>
      <c r="Q99" s="74">
        <f t="shared" si="114"/>
        <v>25.135661575619032</v>
      </c>
      <c r="R99" s="74">
        <f t="shared" si="114"/>
        <v>51.496280187858652</v>
      </c>
      <c r="S99" s="74">
        <f t="shared" si="112"/>
        <v>24.817778773777963</v>
      </c>
      <c r="T99" s="74">
        <f t="shared" si="112"/>
        <v>33.248502832267697</v>
      </c>
      <c r="U99" s="74">
        <f t="shared" si="112"/>
        <v>41.025812330496727</v>
      </c>
      <c r="V99" s="240">
        <f t="shared" ref="V99" si="124">V98*(1+V$14)</f>
        <v>28.736426556342742</v>
      </c>
    </row>
    <row r="100" spans="1:22" s="63" customFormat="1" hidden="1">
      <c r="A100" s="102">
        <f t="shared" si="26"/>
        <v>2094</v>
      </c>
      <c r="B100" s="74">
        <f t="shared" si="114"/>
        <v>26.435837400769913</v>
      </c>
      <c r="C100" s="74">
        <f t="shared" ref="C100:E100" si="125">C99*(1+C$14)</f>
        <v>36.506179464349401</v>
      </c>
      <c r="D100" s="74">
        <f t="shared" si="125"/>
        <v>48.295073890055178</v>
      </c>
      <c r="E100" s="74">
        <f t="shared" si="125"/>
        <v>37.27113218816325</v>
      </c>
      <c r="F100" s="74">
        <f t="shared" si="114"/>
        <v>47.860958844702552</v>
      </c>
      <c r="G100" s="74">
        <f t="shared" si="114"/>
        <v>69.106808151241381</v>
      </c>
      <c r="H100" s="74">
        <f t="shared" si="114"/>
        <v>68.88472408731657</v>
      </c>
      <c r="I100" s="74">
        <f t="shared" si="114"/>
        <v>25.874523653186881</v>
      </c>
      <c r="J100" s="74">
        <f t="shared" si="114"/>
        <v>39.203014872956921</v>
      </c>
      <c r="K100" s="74">
        <f t="shared" si="114"/>
        <v>26.831876937356441</v>
      </c>
      <c r="L100" s="74">
        <f t="shared" si="114"/>
        <v>32.928439837296438</v>
      </c>
      <c r="M100" s="74">
        <f t="shared" si="114"/>
        <v>43.114218092271464</v>
      </c>
      <c r="N100" s="74">
        <f t="shared" si="114"/>
        <v>98.534529230020738</v>
      </c>
      <c r="O100" s="74">
        <f t="shared" si="114"/>
        <v>37.576735253359921</v>
      </c>
      <c r="P100" s="74">
        <f t="shared" si="114"/>
        <v>27.112004056839826</v>
      </c>
      <c r="Q100" s="74">
        <f t="shared" si="114"/>
        <v>26.115952377068172</v>
      </c>
      <c r="R100" s="74">
        <f t="shared" si="114"/>
        <v>53.504635115185138</v>
      </c>
      <c r="S100" s="74">
        <f t="shared" si="112"/>
        <v>25.785672145955303</v>
      </c>
      <c r="T100" s="74">
        <f t="shared" si="112"/>
        <v>34.545194442726135</v>
      </c>
      <c r="U100" s="74">
        <f t="shared" si="112"/>
        <v>42.625819011386099</v>
      </c>
      <c r="V100" s="240">
        <f t="shared" ref="V100" si="126">V99*(1+V$14)</f>
        <v>29.857147192040106</v>
      </c>
    </row>
    <row r="101" spans="1:22" s="63" customFormat="1" hidden="1">
      <c r="A101" s="102">
        <f t="shared" si="26"/>
        <v>2095</v>
      </c>
      <c r="B101" s="74">
        <f t="shared" si="114"/>
        <v>27.466835059399937</v>
      </c>
      <c r="C101" s="74">
        <f t="shared" ref="C101:E101" si="127">C100*(1+C$14)</f>
        <v>37.929920463459027</v>
      </c>
      <c r="D101" s="74">
        <f t="shared" si="127"/>
        <v>50.178581771767327</v>
      </c>
      <c r="E101" s="74">
        <f t="shared" si="127"/>
        <v>38.724706343501616</v>
      </c>
      <c r="F101" s="74">
        <f t="shared" si="114"/>
        <v>49.72753623964595</v>
      </c>
      <c r="G101" s="74">
        <f t="shared" si="114"/>
        <v>71.801973669139784</v>
      </c>
      <c r="H101" s="74">
        <f t="shared" si="114"/>
        <v>71.571228326721908</v>
      </c>
      <c r="I101" s="74">
        <f t="shared" si="114"/>
        <v>26.883630075661166</v>
      </c>
      <c r="J101" s="74">
        <f t="shared" si="114"/>
        <v>40.731932453002237</v>
      </c>
      <c r="K101" s="74">
        <f t="shared" si="114"/>
        <v>27.878320137913342</v>
      </c>
      <c r="L101" s="74">
        <f t="shared" si="114"/>
        <v>34.212648990950996</v>
      </c>
      <c r="M101" s="74">
        <f t="shared" si="114"/>
        <v>44.795672597870045</v>
      </c>
      <c r="N101" s="74">
        <f t="shared" si="114"/>
        <v>102.37737586999154</v>
      </c>
      <c r="O101" s="74">
        <f t="shared" si="114"/>
        <v>39.042227928240955</v>
      </c>
      <c r="P101" s="74">
        <f t="shared" si="114"/>
        <v>28.169372215056576</v>
      </c>
      <c r="Q101" s="74">
        <f t="shared" si="114"/>
        <v>27.134474519773828</v>
      </c>
      <c r="R101" s="74">
        <f t="shared" si="114"/>
        <v>55.591315884677357</v>
      </c>
      <c r="S101" s="74">
        <f t="shared" si="112"/>
        <v>26.791313359647557</v>
      </c>
      <c r="T101" s="74">
        <f t="shared" si="112"/>
        <v>35.892457025992449</v>
      </c>
      <c r="U101" s="74">
        <f t="shared" si="112"/>
        <v>44.288225952830153</v>
      </c>
      <c r="V101" s="240">
        <f t="shared" ref="V101" si="128">V100*(1+V$14)</f>
        <v>31.021575932529668</v>
      </c>
    </row>
    <row r="102" spans="1:22" s="63" customFormat="1" hidden="1">
      <c r="A102" s="102">
        <f t="shared" si="26"/>
        <v>2096</v>
      </c>
      <c r="B102" s="74">
        <f t="shared" si="114"/>
        <v>28.538041626716531</v>
      </c>
      <c r="C102" s="74">
        <f t="shared" ref="C102:E102" si="129">C101*(1+C$14)</f>
        <v>39.409187361533924</v>
      </c>
      <c r="D102" s="74">
        <f t="shared" si="129"/>
        <v>52.135546460866252</v>
      </c>
      <c r="E102" s="74">
        <f t="shared" si="129"/>
        <v>40.234969890898178</v>
      </c>
      <c r="F102" s="74">
        <f t="shared" si="114"/>
        <v>51.666910152992138</v>
      </c>
      <c r="G102" s="74">
        <f t="shared" si="114"/>
        <v>74.602250642236228</v>
      </c>
      <c r="H102" s="74">
        <f t="shared" si="114"/>
        <v>74.362506231464053</v>
      </c>
      <c r="I102" s="74">
        <f t="shared" si="114"/>
        <v>27.932091648611951</v>
      </c>
      <c r="J102" s="74">
        <f t="shared" si="114"/>
        <v>42.320477818669325</v>
      </c>
      <c r="K102" s="74">
        <f t="shared" si="114"/>
        <v>28.96557462329196</v>
      </c>
      <c r="L102" s="74">
        <f t="shared" si="114"/>
        <v>35.546942301598079</v>
      </c>
      <c r="M102" s="74">
        <f t="shared" si="114"/>
        <v>46.542703829186976</v>
      </c>
      <c r="N102" s="74">
        <f t="shared" si="114"/>
        <v>106.3700935289212</v>
      </c>
      <c r="O102" s="74">
        <f t="shared" si="114"/>
        <v>40.564874817442352</v>
      </c>
      <c r="P102" s="74">
        <f t="shared" si="114"/>
        <v>29.267977731443782</v>
      </c>
      <c r="Q102" s="74">
        <f t="shared" si="114"/>
        <v>28.192719026045005</v>
      </c>
      <c r="R102" s="74">
        <f t="shared" si="114"/>
        <v>57.759377204179771</v>
      </c>
      <c r="S102" s="74">
        <f t="shared" si="112"/>
        <v>27.836174580673809</v>
      </c>
      <c r="T102" s="74">
        <f t="shared" si="112"/>
        <v>37.292262850006153</v>
      </c>
      <c r="U102" s="74">
        <f t="shared" si="112"/>
        <v>46.015466764990528</v>
      </c>
      <c r="V102" s="240">
        <f t="shared" ref="V102" si="130">V101*(1+V$14)</f>
        <v>32.231417393898326</v>
      </c>
    </row>
    <row r="103" spans="1:22" s="63" customFormat="1" hidden="1">
      <c r="A103" s="102">
        <f t="shared" si="26"/>
        <v>2097</v>
      </c>
      <c r="B103" s="74">
        <f t="shared" si="114"/>
        <v>29.651025250158472</v>
      </c>
      <c r="C103" s="74">
        <f t="shared" ref="C103:E103" si="131">C102*(1+C$14)</f>
        <v>40.946145668633747</v>
      </c>
      <c r="D103" s="74">
        <f t="shared" si="131"/>
        <v>54.168832772840034</v>
      </c>
      <c r="E103" s="74">
        <f t="shared" si="131"/>
        <v>41.804133716643207</v>
      </c>
      <c r="F103" s="74">
        <f t="shared" si="114"/>
        <v>53.681919648958825</v>
      </c>
      <c r="G103" s="74">
        <f t="shared" si="114"/>
        <v>77.511738417283439</v>
      </c>
      <c r="H103" s="74">
        <f t="shared" si="114"/>
        <v>77.262643974491141</v>
      </c>
      <c r="I103" s="74">
        <f t="shared" si="114"/>
        <v>29.021443222907816</v>
      </c>
      <c r="J103" s="74">
        <f t="shared" si="114"/>
        <v>43.970976453597423</v>
      </c>
      <c r="K103" s="74">
        <f t="shared" si="114"/>
        <v>30.095232033600343</v>
      </c>
      <c r="L103" s="74">
        <f t="shared" si="114"/>
        <v>36.933273051360402</v>
      </c>
      <c r="M103" s="74">
        <f t="shared" si="114"/>
        <v>48.357869278525264</v>
      </c>
      <c r="N103" s="74">
        <f t="shared" si="114"/>
        <v>110.51852717654913</v>
      </c>
      <c r="O103" s="74">
        <f t="shared" si="114"/>
        <v>42.146904935322603</v>
      </c>
      <c r="P103" s="74">
        <f t="shared" si="114"/>
        <v>30.409428862970088</v>
      </c>
      <c r="Q103" s="74">
        <f t="shared" si="114"/>
        <v>29.292235068060759</v>
      </c>
      <c r="R103" s="74">
        <f t="shared" si="114"/>
        <v>60.011992915142777</v>
      </c>
      <c r="S103" s="74">
        <f t="shared" si="112"/>
        <v>28.921785389320085</v>
      </c>
      <c r="T103" s="74">
        <f t="shared" si="112"/>
        <v>38.746661101156391</v>
      </c>
      <c r="U103" s="74">
        <f t="shared" si="112"/>
        <v>47.810069968825154</v>
      </c>
      <c r="V103" s="240">
        <f t="shared" ref="V103" si="132">V102*(1+V$14)</f>
        <v>33.488442672260355</v>
      </c>
    </row>
    <row r="104" spans="1:22" s="63" customFormat="1" hidden="1">
      <c r="A104" s="102">
        <f t="shared" si="26"/>
        <v>2098</v>
      </c>
      <c r="B104" s="74">
        <f t="shared" si="114"/>
        <v>30.80741523491465</v>
      </c>
      <c r="C104" s="74">
        <f t="shared" ref="C104:E104" si="133">C103*(1+C$14)</f>
        <v>42.543045349710461</v>
      </c>
      <c r="D104" s="74">
        <f t="shared" si="133"/>
        <v>56.281417250980788</v>
      </c>
      <c r="E104" s="74">
        <f t="shared" si="133"/>
        <v>43.43449493159229</v>
      </c>
      <c r="F104" s="74">
        <f t="shared" si="114"/>
        <v>55.775514515268213</v>
      </c>
      <c r="G104" s="74">
        <f t="shared" si="114"/>
        <v>80.534696215557489</v>
      </c>
      <c r="H104" s="74">
        <f t="shared" si="114"/>
        <v>80.275887089496294</v>
      </c>
      <c r="I104" s="74">
        <f t="shared" si="114"/>
        <v>30.153279508601219</v>
      </c>
      <c r="J104" s="74">
        <f t="shared" si="114"/>
        <v>45.685844535287721</v>
      </c>
      <c r="K104" s="74">
        <f t="shared" si="114"/>
        <v>31.268946082910755</v>
      </c>
      <c r="L104" s="74">
        <f t="shared" si="114"/>
        <v>38.373670700363455</v>
      </c>
      <c r="M104" s="74">
        <f t="shared" si="114"/>
        <v>50.243826180387742</v>
      </c>
      <c r="N104" s="74">
        <f t="shared" si="114"/>
        <v>114.82874973643453</v>
      </c>
      <c r="O104" s="74">
        <f t="shared" si="114"/>
        <v>43.790634227800183</v>
      </c>
      <c r="P104" s="74">
        <f t="shared" si="114"/>
        <v>31.59539658862592</v>
      </c>
      <c r="Q104" s="74">
        <f t="shared" si="114"/>
        <v>30.434632235715124</v>
      </c>
      <c r="R104" s="74">
        <f t="shared" si="114"/>
        <v>62.352460638833342</v>
      </c>
      <c r="S104" s="74">
        <f t="shared" si="112"/>
        <v>30.049735019503565</v>
      </c>
      <c r="T104" s="74">
        <f t="shared" si="112"/>
        <v>40.257780884101486</v>
      </c>
      <c r="U104" s="74">
        <f t="shared" si="112"/>
        <v>49.674662697609328</v>
      </c>
      <c r="V104" s="240">
        <f t="shared" ref="V104" si="134">V103*(1+V$14)</f>
        <v>34.794491936478508</v>
      </c>
    </row>
    <row r="105" spans="1:22" s="63" customFormat="1" hidden="1">
      <c r="A105" s="102">
        <f t="shared" si="26"/>
        <v>2099</v>
      </c>
      <c r="B105" s="74">
        <f t="shared" si="114"/>
        <v>32.008904429076317</v>
      </c>
      <c r="C105" s="74">
        <f t="shared" ref="C105:E105" si="135">C104*(1+C$14)</f>
        <v>44.202224118349164</v>
      </c>
      <c r="D105" s="74">
        <f t="shared" si="135"/>
        <v>58.476392523769036</v>
      </c>
      <c r="E105" s="74">
        <f t="shared" si="135"/>
        <v>45.128440233924387</v>
      </c>
      <c r="F105" s="74">
        <f t="shared" si="114"/>
        <v>57.95075958136367</v>
      </c>
      <c r="G105" s="74">
        <f t="shared" si="114"/>
        <v>83.675549367964223</v>
      </c>
      <c r="H105" s="74">
        <f t="shared" si="114"/>
        <v>83.406646685986644</v>
      </c>
      <c r="I105" s="74">
        <f t="shared" si="114"/>
        <v>31.329257409436664</v>
      </c>
      <c r="J105" s="74">
        <f t="shared" si="114"/>
        <v>47.467592472163936</v>
      </c>
      <c r="K105" s="74">
        <f t="shared" si="114"/>
        <v>32.48843498014427</v>
      </c>
      <c r="L105" s="74">
        <f t="shared" si="114"/>
        <v>39.870243857677629</v>
      </c>
      <c r="M105" s="74">
        <f t="shared" si="114"/>
        <v>52.203335401422862</v>
      </c>
      <c r="N105" s="74">
        <f t="shared" si="114"/>
        <v>119.30707097615547</v>
      </c>
      <c r="O105" s="74">
        <f t="shared" si="114"/>
        <v>45.498468962684385</v>
      </c>
      <c r="P105" s="74">
        <f t="shared" si="114"/>
        <v>32.82761705558233</v>
      </c>
      <c r="Q105" s="74">
        <f t="shared" si="114"/>
        <v>31.621582892908012</v>
      </c>
      <c r="R105" s="74">
        <f t="shared" si="114"/>
        <v>64.784206603747833</v>
      </c>
      <c r="S105" s="74">
        <f t="shared" si="112"/>
        <v>31.221674685264201</v>
      </c>
      <c r="T105" s="74">
        <f t="shared" si="112"/>
        <v>41.82783433858144</v>
      </c>
      <c r="U105" s="74">
        <f t="shared" si="112"/>
        <v>51.611974542816085</v>
      </c>
      <c r="V105" s="240">
        <f t="shared" ref="V105" si="136">V104*(1+V$14)</f>
        <v>36.151477122001168</v>
      </c>
    </row>
    <row r="106" spans="1:22" s="63" customFormat="1" hidden="1">
      <c r="A106" s="102">
        <f t="shared" si="26"/>
        <v>2100</v>
      </c>
      <c r="B106" s="74">
        <f t="shared" si="114"/>
        <v>33.25725170181029</v>
      </c>
      <c r="C106" s="74">
        <f t="shared" ref="C106:E106" si="137">C105*(1+C$14)</f>
        <v>45.926110858964776</v>
      </c>
      <c r="D106" s="74">
        <f t="shared" si="137"/>
        <v>60.756971832196022</v>
      </c>
      <c r="E106" s="74">
        <f t="shared" si="137"/>
        <v>46.888449403047431</v>
      </c>
      <c r="F106" s="74">
        <f t="shared" si="114"/>
        <v>60.210839205036848</v>
      </c>
      <c r="G106" s="74">
        <f t="shared" si="114"/>
        <v>86.938895793314828</v>
      </c>
      <c r="H106" s="74">
        <f t="shared" si="114"/>
        <v>86.659505906740122</v>
      </c>
      <c r="I106" s="74">
        <f t="shared" si="114"/>
        <v>32.551098448404694</v>
      </c>
      <c r="J106" s="74">
        <f t="shared" si="114"/>
        <v>49.318828578578326</v>
      </c>
      <c r="K106" s="74">
        <f t="shared" si="114"/>
        <v>33.755483944369892</v>
      </c>
      <c r="L106" s="74">
        <f t="shared" si="114"/>
        <v>41.425183368127051</v>
      </c>
      <c r="M106" s="74">
        <f t="shared" si="114"/>
        <v>54.239265482078352</v>
      </c>
      <c r="N106" s="74">
        <f t="shared" si="114"/>
        <v>123.96004674422552</v>
      </c>
      <c r="O106" s="74">
        <f t="shared" si="114"/>
        <v>47.27290925222907</v>
      </c>
      <c r="P106" s="74">
        <f t="shared" si="114"/>
        <v>34.107894120750039</v>
      </c>
      <c r="Q106" s="74">
        <f t="shared" si="114"/>
        <v>32.854824625731425</v>
      </c>
      <c r="R106" s="74">
        <f t="shared" si="114"/>
        <v>67.310790661293993</v>
      </c>
      <c r="S106" s="74">
        <f t="shared" si="112"/>
        <v>32.4393199979895</v>
      </c>
      <c r="T106" s="74">
        <f t="shared" si="112"/>
        <v>43.459119877786115</v>
      </c>
      <c r="U106" s="74">
        <f t="shared" si="112"/>
        <v>53.624841549985909</v>
      </c>
      <c r="V106" s="240">
        <f t="shared" ref="V106" si="138">V105*(1+V$14)</f>
        <v>37.561384729759212</v>
      </c>
    </row>
    <row r="107" spans="1:22" s="63" customFormat="1" hidden="1">
      <c r="A107" s="102">
        <f t="shared" si="26"/>
        <v>2101</v>
      </c>
      <c r="B107" s="74">
        <f t="shared" si="114"/>
        <v>34.554284518180886</v>
      </c>
      <c r="C107" s="74">
        <f t="shared" ref="C107:E107" si="139">C106*(1+C$14)</f>
        <v>47.717229182464401</v>
      </c>
      <c r="D107" s="74">
        <f t="shared" si="139"/>
        <v>63.126493733651664</v>
      </c>
      <c r="E107" s="74">
        <f t="shared" si="139"/>
        <v>48.71709892976628</v>
      </c>
      <c r="F107" s="74">
        <f t="shared" si="114"/>
        <v>62.559061934033281</v>
      </c>
      <c r="G107" s="74">
        <f t="shared" si="114"/>
        <v>90.329512729254105</v>
      </c>
      <c r="H107" s="74">
        <f t="shared" si="114"/>
        <v>90.039226637102985</v>
      </c>
      <c r="I107" s="74">
        <f t="shared" si="114"/>
        <v>33.820591287892476</v>
      </c>
      <c r="J107" s="74">
        <f t="shared" si="114"/>
        <v>51.242262893142879</v>
      </c>
      <c r="K107" s="74">
        <f t="shared" si="114"/>
        <v>35.071947818200314</v>
      </c>
      <c r="L107" s="74">
        <f t="shared" si="114"/>
        <v>43.040765519484005</v>
      </c>
      <c r="M107" s="74">
        <f t="shared" si="114"/>
        <v>56.354596835879406</v>
      </c>
      <c r="N107" s="74">
        <f t="shared" si="114"/>
        <v>128.79448856725031</v>
      </c>
      <c r="O107" s="74">
        <f t="shared" si="114"/>
        <v>49.116552713066</v>
      </c>
      <c r="P107" s="74">
        <f t="shared" si="114"/>
        <v>35.438101991459291</v>
      </c>
      <c r="Q107" s="74">
        <f t="shared" si="114"/>
        <v>34.136162786134946</v>
      </c>
      <c r="R107" s="74">
        <f t="shared" si="114"/>
        <v>69.935911497084447</v>
      </c>
      <c r="S107" s="74">
        <f t="shared" si="112"/>
        <v>33.704453477911088</v>
      </c>
      <c r="T107" s="74">
        <f t="shared" si="112"/>
        <v>45.154025553019771</v>
      </c>
      <c r="U107" s="74">
        <f t="shared" si="112"/>
        <v>55.716210370435356</v>
      </c>
      <c r="V107" s="240">
        <f t="shared" ref="V107" si="140">V106*(1+V$14)</f>
        <v>39.026278734219815</v>
      </c>
    </row>
    <row r="108" spans="1:22" s="63" customFormat="1" hidden="1">
      <c r="A108" s="102">
        <f t="shared" si="26"/>
        <v>2102</v>
      </c>
      <c r="B108" s="74">
        <f t="shared" si="114"/>
        <v>35.901901614389935</v>
      </c>
      <c r="C108" s="74">
        <f t="shared" ref="C108:E108" si="141">C107*(1+C$14)</f>
        <v>49.578201120580509</v>
      </c>
      <c r="D108" s="74">
        <f t="shared" si="141"/>
        <v>65.588426989264079</v>
      </c>
      <c r="E108" s="74">
        <f t="shared" si="141"/>
        <v>50.617065788027162</v>
      </c>
      <c r="F108" s="74">
        <f t="shared" si="114"/>
        <v>64.998865349460573</v>
      </c>
      <c r="G108" s="74">
        <f t="shared" si="114"/>
        <v>93.852363725695014</v>
      </c>
      <c r="H108" s="74">
        <f t="shared" si="114"/>
        <v>93.550756475949996</v>
      </c>
      <c r="I108" s="74">
        <f t="shared" si="114"/>
        <v>35.139594348120283</v>
      </c>
      <c r="J108" s="74">
        <f t="shared" si="114"/>
        <v>53.240711145975446</v>
      </c>
      <c r="K108" s="74">
        <f t="shared" si="114"/>
        <v>36.439753783110127</v>
      </c>
      <c r="L108" s="74">
        <f t="shared" si="114"/>
        <v>44.719355374743877</v>
      </c>
      <c r="M108" s="74">
        <f t="shared" si="114"/>
        <v>58.552426112478699</v>
      </c>
      <c r="N108" s="74">
        <f t="shared" si="114"/>
        <v>133.81747362137307</v>
      </c>
      <c r="O108" s="74">
        <f t="shared" si="114"/>
        <v>51.032098268875572</v>
      </c>
      <c r="P108" s="74">
        <f t="shared" si="114"/>
        <v>36.820187969126202</v>
      </c>
      <c r="Q108" s="74">
        <f t="shared" si="114"/>
        <v>35.467473134794204</v>
      </c>
      <c r="R108" s="74">
        <f t="shared" si="114"/>
        <v>72.663412045470736</v>
      </c>
      <c r="S108" s="74">
        <f t="shared" si="112"/>
        <v>35.01892716354962</v>
      </c>
      <c r="T108" s="74">
        <f t="shared" si="112"/>
        <v>46.915032549587536</v>
      </c>
      <c r="U108" s="74">
        <f t="shared" si="112"/>
        <v>57.889142574882328</v>
      </c>
      <c r="V108" s="240">
        <f t="shared" ref="V108" si="142">V107*(1+V$14)</f>
        <v>40.548303604854382</v>
      </c>
    </row>
    <row r="109" spans="1:22" s="63" customFormat="1" hidden="1">
      <c r="A109" s="102">
        <f t="shared" si="26"/>
        <v>2103</v>
      </c>
      <c r="B109" s="74">
        <f t="shared" si="114"/>
        <v>37.302075777351142</v>
      </c>
      <c r="C109" s="74">
        <f t="shared" ref="C109:E109" si="143">C108*(1+C$14)</f>
        <v>51.511750964283145</v>
      </c>
      <c r="D109" s="74">
        <f t="shared" si="143"/>
        <v>68.146375641845367</v>
      </c>
      <c r="E109" s="74">
        <f t="shared" si="143"/>
        <v>52.591131353760218</v>
      </c>
      <c r="F109" s="74">
        <f t="shared" si="114"/>
        <v>67.533821098089533</v>
      </c>
      <c r="G109" s="74">
        <f t="shared" si="114"/>
        <v>97.51260591099711</v>
      </c>
      <c r="H109" s="74">
        <f t="shared" si="114"/>
        <v>97.199235978512036</v>
      </c>
      <c r="I109" s="74">
        <f t="shared" si="114"/>
        <v>36.51003852769697</v>
      </c>
      <c r="J109" s="74">
        <f t="shared" si="114"/>
        <v>55.317098880668482</v>
      </c>
      <c r="K109" s="74">
        <f t="shared" si="114"/>
        <v>37.860904180651417</v>
      </c>
      <c r="L109" s="74">
        <f t="shared" si="114"/>
        <v>46.463410234358882</v>
      </c>
      <c r="M109" s="74">
        <f t="shared" si="114"/>
        <v>60.835970730865363</v>
      </c>
      <c r="N109" s="74">
        <f t="shared" si="114"/>
        <v>139.03635509260661</v>
      </c>
      <c r="O109" s="74">
        <f t="shared" si="114"/>
        <v>53.022350101361717</v>
      </c>
      <c r="P109" s="74">
        <f t="shared" si="114"/>
        <v>38.25617529992212</v>
      </c>
      <c r="Q109" s="74">
        <f t="shared" si="114"/>
        <v>36.850704587051176</v>
      </c>
      <c r="R109" s="74">
        <f t="shared" si="114"/>
        <v>75.497285115244082</v>
      </c>
      <c r="S109" s="74">
        <f t="shared" si="112"/>
        <v>36.384665322928051</v>
      </c>
      <c r="T109" s="74">
        <f t="shared" si="112"/>
        <v>48.744718819021443</v>
      </c>
      <c r="U109" s="74">
        <f t="shared" si="112"/>
        <v>60.146819135302735</v>
      </c>
      <c r="V109" s="240">
        <f t="shared" ref="V109" si="144">V108*(1+V$14)</f>
        <v>42.1296874454437</v>
      </c>
    </row>
    <row r="110" spans="1:22" s="63" customFormat="1" hidden="1">
      <c r="A110" s="102">
        <f t="shared" si="26"/>
        <v>2104</v>
      </c>
      <c r="B110" s="74">
        <f t="shared" si="114"/>
        <v>38.756856732667835</v>
      </c>
      <c r="C110" s="74">
        <f t="shared" ref="C110:E110" si="145">C109*(1+C$14)</f>
        <v>53.520709251890182</v>
      </c>
      <c r="D110" s="74">
        <f t="shared" si="145"/>
        <v>70.804084291877331</v>
      </c>
      <c r="E110" s="74">
        <f t="shared" si="145"/>
        <v>54.642185476556861</v>
      </c>
      <c r="F110" s="74">
        <f t="shared" si="114"/>
        <v>70.167640120915024</v>
      </c>
      <c r="G110" s="74">
        <f t="shared" si="114"/>
        <v>101.31559754152599</v>
      </c>
      <c r="H110" s="74">
        <f t="shared" si="114"/>
        <v>100.99000618167399</v>
      </c>
      <c r="I110" s="74">
        <f t="shared" si="114"/>
        <v>37.933930030277146</v>
      </c>
      <c r="J110" s="74">
        <f t="shared" si="114"/>
        <v>57.474465737014548</v>
      </c>
      <c r="K110" s="74">
        <f t="shared" si="114"/>
        <v>39.337479443696822</v>
      </c>
      <c r="L110" s="74">
        <f t="shared" si="114"/>
        <v>48.275483233498875</v>
      </c>
      <c r="M110" s="74">
        <f t="shared" si="114"/>
        <v>63.208573589369109</v>
      </c>
      <c r="N110" s="74">
        <f t="shared" si="114"/>
        <v>144.45877294121826</v>
      </c>
      <c r="O110" s="74">
        <f t="shared" si="114"/>
        <v>55.090221755314822</v>
      </c>
      <c r="P110" s="74">
        <f t="shared" si="114"/>
        <v>39.748166136619076</v>
      </c>
      <c r="Q110" s="74">
        <f t="shared" si="114"/>
        <v>38.287882065946171</v>
      </c>
      <c r="R110" s="74">
        <f t="shared" si="114"/>
        <v>78.441679234738601</v>
      </c>
      <c r="S110" s="74">
        <f t="shared" si="114"/>
        <v>37.80366727052224</v>
      </c>
      <c r="T110" s="74">
        <f t="shared" ref="T110:U125" si="146">T109*(1+T$14)</f>
        <v>50.645762852963273</v>
      </c>
      <c r="U110" s="74">
        <f t="shared" si="146"/>
        <v>62.492545081579536</v>
      </c>
      <c r="V110" s="240">
        <f t="shared" ref="V110" si="147">V109*(1+V$14)</f>
        <v>43.772745255815998</v>
      </c>
    </row>
    <row r="111" spans="1:22" s="63" customFormat="1" hidden="1">
      <c r="A111" s="102">
        <f t="shared" si="26"/>
        <v>2105</v>
      </c>
      <c r="B111" s="74">
        <f t="shared" ref="B111:S126" si="148">B110*(1+B$14)</f>
        <v>40.268374145241879</v>
      </c>
      <c r="C111" s="74">
        <f t="shared" ref="C111:E111" si="149">C110*(1+C$14)</f>
        <v>55.608016912713893</v>
      </c>
      <c r="D111" s="74">
        <f t="shared" si="149"/>
        <v>73.565443579260545</v>
      </c>
      <c r="E111" s="74">
        <f t="shared" si="149"/>
        <v>56.773230710142577</v>
      </c>
      <c r="F111" s="74">
        <f t="shared" si="148"/>
        <v>72.904178085630704</v>
      </c>
      <c r="G111" s="74">
        <f t="shared" si="148"/>
        <v>105.2669058456455</v>
      </c>
      <c r="H111" s="74">
        <f t="shared" si="148"/>
        <v>104.92861642275926</v>
      </c>
      <c r="I111" s="74">
        <f t="shared" si="148"/>
        <v>39.413353301457953</v>
      </c>
      <c r="J111" s="74">
        <f t="shared" si="148"/>
        <v>59.715969900758111</v>
      </c>
      <c r="K111" s="74">
        <f t="shared" si="148"/>
        <v>40.871641142000996</v>
      </c>
      <c r="L111" s="74">
        <f t="shared" si="148"/>
        <v>50.158227079605325</v>
      </c>
      <c r="M111" s="74">
        <f t="shared" si="148"/>
        <v>65.673707959354502</v>
      </c>
      <c r="N111" s="74">
        <f t="shared" si="148"/>
        <v>150.09266508592574</v>
      </c>
      <c r="O111" s="74">
        <f t="shared" si="148"/>
        <v>57.238740403772098</v>
      </c>
      <c r="P111" s="74">
        <f t="shared" si="148"/>
        <v>41.298344615947215</v>
      </c>
      <c r="Q111" s="74">
        <f t="shared" si="148"/>
        <v>39.781109466518068</v>
      </c>
      <c r="R111" s="74">
        <f t="shared" si="148"/>
        <v>81.500904724893402</v>
      </c>
      <c r="S111" s="74">
        <f t="shared" si="148"/>
        <v>39.278010294072601</v>
      </c>
      <c r="T111" s="74">
        <f t="shared" si="146"/>
        <v>52.620947604228839</v>
      </c>
      <c r="U111" s="74">
        <f t="shared" si="146"/>
        <v>64.929754339761132</v>
      </c>
      <c r="V111" s="240">
        <f t="shared" ref="V111" si="150">V110*(1+V$14)</f>
        <v>45.479882320792818</v>
      </c>
    </row>
    <row r="112" spans="1:22" s="63" customFormat="1" hidden="1">
      <c r="A112" s="102">
        <f t="shared" ref="A112:A175" si="151">1+A111</f>
        <v>2106</v>
      </c>
      <c r="B112" s="74">
        <f t="shared" si="148"/>
        <v>41.838840736906306</v>
      </c>
      <c r="C112" s="74">
        <f t="shared" ref="C112:E112" si="152">C111*(1+C$14)</f>
        <v>57.776729572309733</v>
      </c>
      <c r="D112" s="74">
        <f t="shared" si="152"/>
        <v>76.434495878851706</v>
      </c>
      <c r="E112" s="74">
        <f t="shared" si="152"/>
        <v>58.987386707838134</v>
      </c>
      <c r="F112" s="74">
        <f t="shared" si="148"/>
        <v>75.747441030970293</v>
      </c>
      <c r="G112" s="74">
        <f t="shared" si="148"/>
        <v>109.37231517362567</v>
      </c>
      <c r="H112" s="74">
        <f t="shared" si="148"/>
        <v>109.02083246324686</v>
      </c>
      <c r="I112" s="74">
        <f t="shared" si="148"/>
        <v>40.950474080214811</v>
      </c>
      <c r="J112" s="74">
        <f t="shared" si="148"/>
        <v>62.044892726887674</v>
      </c>
      <c r="K112" s="74">
        <f t="shared" si="148"/>
        <v>42.465635146539029</v>
      </c>
      <c r="L112" s="74">
        <f t="shared" si="148"/>
        <v>52.114397935709931</v>
      </c>
      <c r="M112" s="74">
        <f t="shared" si="148"/>
        <v>68.234982569769329</v>
      </c>
      <c r="N112" s="74">
        <f t="shared" si="148"/>
        <v>155.94627902427683</v>
      </c>
      <c r="O112" s="74">
        <f t="shared" si="148"/>
        <v>59.471051279519209</v>
      </c>
      <c r="P112" s="74">
        <f t="shared" si="148"/>
        <v>42.908980055969153</v>
      </c>
      <c r="Q112" s="74">
        <f t="shared" si="148"/>
        <v>41.332572735712269</v>
      </c>
      <c r="R112" s="74">
        <f t="shared" si="148"/>
        <v>84.679440009164239</v>
      </c>
      <c r="S112" s="74">
        <f t="shared" si="148"/>
        <v>40.80985269554143</v>
      </c>
      <c r="T112" s="74">
        <f t="shared" si="146"/>
        <v>54.673164560793758</v>
      </c>
      <c r="U112" s="74">
        <f t="shared" si="146"/>
        <v>67.462014759011808</v>
      </c>
      <c r="V112" s="240">
        <f t="shared" ref="V112" si="153">V111*(1+V$14)</f>
        <v>47.253597731303735</v>
      </c>
    </row>
    <row r="113" spans="1:23" s="63" customFormat="1" hidden="1">
      <c r="A113" s="102">
        <f t="shared" si="151"/>
        <v>2107</v>
      </c>
      <c r="B113" s="74">
        <f t="shared" si="148"/>
        <v>43.470555525645651</v>
      </c>
      <c r="C113" s="74">
        <f t="shared" ref="C113:E113" si="154">C112*(1+C$14)</f>
        <v>60.030022025629812</v>
      </c>
      <c r="D113" s="74">
        <f t="shared" si="154"/>
        <v>79.415441218126915</v>
      </c>
      <c r="E113" s="74">
        <f t="shared" si="154"/>
        <v>61.287894789443818</v>
      </c>
      <c r="F113" s="74">
        <f t="shared" si="148"/>
        <v>78.701591231178128</v>
      </c>
      <c r="G113" s="74">
        <f t="shared" si="148"/>
        <v>113.63783546539706</v>
      </c>
      <c r="H113" s="74">
        <f t="shared" si="148"/>
        <v>113.27264492931349</v>
      </c>
      <c r="I113" s="74">
        <f t="shared" si="148"/>
        <v>42.547542569343186</v>
      </c>
      <c r="J113" s="74">
        <f t="shared" si="148"/>
        <v>64.464643543236292</v>
      </c>
      <c r="K113" s="74">
        <f t="shared" si="148"/>
        <v>44.12179491725405</v>
      </c>
      <c r="L113" s="74">
        <f t="shared" si="148"/>
        <v>54.146859455202616</v>
      </c>
      <c r="M113" s="74">
        <f t="shared" si="148"/>
        <v>70.896146889990334</v>
      </c>
      <c r="N113" s="74">
        <f t="shared" si="148"/>
        <v>162.02818390622363</v>
      </c>
      <c r="O113" s="74">
        <f t="shared" si="148"/>
        <v>61.790422279420454</v>
      </c>
      <c r="P113" s="74">
        <f t="shared" si="148"/>
        <v>44.582430278151946</v>
      </c>
      <c r="Q113" s="74">
        <f t="shared" si="148"/>
        <v>42.944543072405047</v>
      </c>
      <c r="R113" s="74">
        <f t="shared" si="148"/>
        <v>87.981938169521641</v>
      </c>
      <c r="S113" s="74">
        <f t="shared" si="148"/>
        <v>42.401436950667545</v>
      </c>
      <c r="T113" s="74">
        <f t="shared" si="146"/>
        <v>56.805417978664707</v>
      </c>
      <c r="U113" s="74">
        <f t="shared" si="146"/>
        <v>70.093033334613267</v>
      </c>
      <c r="V113" s="240">
        <f t="shared" ref="V113" si="155">V112*(1+V$14)</f>
        <v>49.096488042824575</v>
      </c>
    </row>
    <row r="114" spans="1:23" s="63" customFormat="1" hidden="1">
      <c r="A114" s="102">
        <f t="shared" si="151"/>
        <v>2108</v>
      </c>
      <c r="B114" s="74">
        <f t="shared" si="148"/>
        <v>45.165907191145827</v>
      </c>
      <c r="C114" s="74">
        <f t="shared" ref="C114:E114" si="156">C113*(1+C$14)</f>
        <v>62.371192884629373</v>
      </c>
      <c r="D114" s="74">
        <f t="shared" si="156"/>
        <v>82.512643425633854</v>
      </c>
      <c r="E114" s="74">
        <f t="shared" si="156"/>
        <v>63.678122686232122</v>
      </c>
      <c r="F114" s="74">
        <f t="shared" si="148"/>
        <v>81.770953289194068</v>
      </c>
      <c r="G114" s="74">
        <f t="shared" si="148"/>
        <v>118.06971104854753</v>
      </c>
      <c r="H114" s="74">
        <f t="shared" si="148"/>
        <v>117.6902780815567</v>
      </c>
      <c r="I114" s="74">
        <f t="shared" si="148"/>
        <v>44.206896729547566</v>
      </c>
      <c r="J114" s="74">
        <f t="shared" si="148"/>
        <v>66.978764641422501</v>
      </c>
      <c r="K114" s="74">
        <f t="shared" si="148"/>
        <v>45.842544919026956</v>
      </c>
      <c r="L114" s="74">
        <f t="shared" si="148"/>
        <v>56.258586973955516</v>
      </c>
      <c r="M114" s="74">
        <f t="shared" si="148"/>
        <v>73.661096618699958</v>
      </c>
      <c r="N114" s="74">
        <f t="shared" si="148"/>
        <v>168.34728307856633</v>
      </c>
      <c r="O114" s="74">
        <f t="shared" si="148"/>
        <v>64.200248748317847</v>
      </c>
      <c r="P114" s="74">
        <f t="shared" si="148"/>
        <v>46.321145058999868</v>
      </c>
      <c r="Q114" s="74">
        <f t="shared" si="148"/>
        <v>44.619380252228844</v>
      </c>
      <c r="R114" s="74">
        <f t="shared" si="148"/>
        <v>91.413233758132975</v>
      </c>
      <c r="S114" s="74">
        <f t="shared" si="148"/>
        <v>44.055092991743578</v>
      </c>
      <c r="T114" s="74">
        <f t="shared" si="146"/>
        <v>59.020829279832626</v>
      </c>
      <c r="U114" s="74">
        <f t="shared" si="146"/>
        <v>72.826661634663182</v>
      </c>
      <c r="V114" s="240">
        <f t="shared" ref="V114" si="157">V113*(1+V$14)</f>
        <v>51.01125107649473</v>
      </c>
    </row>
    <row r="115" spans="1:23" s="63" customFormat="1" hidden="1">
      <c r="A115" s="102">
        <f t="shared" si="151"/>
        <v>2109</v>
      </c>
      <c r="B115" s="74">
        <f t="shared" si="148"/>
        <v>46.927377571600509</v>
      </c>
      <c r="C115" s="74">
        <f t="shared" ref="C115:E115" si="158">C114*(1+C$14)</f>
        <v>64.803669407129917</v>
      </c>
      <c r="D115" s="74">
        <f t="shared" si="158"/>
        <v>85.73063651923357</v>
      </c>
      <c r="E115" s="74">
        <f t="shared" si="158"/>
        <v>66.161569470995175</v>
      </c>
      <c r="F115" s="74">
        <f t="shared" si="148"/>
        <v>84.960020467472631</v>
      </c>
      <c r="G115" s="74">
        <f t="shared" si="148"/>
        <v>122.67442977944087</v>
      </c>
      <c r="H115" s="74">
        <f t="shared" si="148"/>
        <v>122.2801989267374</v>
      </c>
      <c r="I115" s="74">
        <f t="shared" si="148"/>
        <v>45.930965701999916</v>
      </c>
      <c r="J115" s="74">
        <f t="shared" si="148"/>
        <v>69.590936462437966</v>
      </c>
      <c r="K115" s="74">
        <f t="shared" si="148"/>
        <v>47.630404170869006</v>
      </c>
      <c r="L115" s="74">
        <f t="shared" si="148"/>
        <v>58.452671865939777</v>
      </c>
      <c r="M115" s="74">
        <f t="shared" si="148"/>
        <v>76.533879386829256</v>
      </c>
      <c r="N115" s="74">
        <f t="shared" si="148"/>
        <v>174.91282711863042</v>
      </c>
      <c r="O115" s="74">
        <f t="shared" si="148"/>
        <v>66.704058449502242</v>
      </c>
      <c r="P115" s="74">
        <f t="shared" si="148"/>
        <v>48.127669716300858</v>
      </c>
      <c r="Q115" s="74">
        <f t="shared" si="148"/>
        <v>46.359536082065766</v>
      </c>
      <c r="R115" s="74">
        <f t="shared" si="148"/>
        <v>94.978349874700157</v>
      </c>
      <c r="S115" s="74">
        <f t="shared" si="148"/>
        <v>45.773241618421572</v>
      </c>
      <c r="T115" s="74">
        <f t="shared" si="146"/>
        <v>61.322641621746094</v>
      </c>
      <c r="U115" s="74">
        <f t="shared" si="146"/>
        <v>75.666901438415039</v>
      </c>
      <c r="V115" s="240">
        <f t="shared" ref="V115" si="159">V114*(1+V$14)</f>
        <v>53.00068986847802</v>
      </c>
    </row>
    <row r="116" spans="1:23" s="63" customFormat="1" hidden="1">
      <c r="A116" s="102">
        <f t="shared" si="151"/>
        <v>2110</v>
      </c>
      <c r="B116" s="74">
        <f t="shared" si="148"/>
        <v>48.757545296892928</v>
      </c>
      <c r="C116" s="74">
        <f t="shared" ref="C116:E116" si="160">C115*(1+C$14)</f>
        <v>67.33101251400798</v>
      </c>
      <c r="D116" s="74">
        <f t="shared" si="160"/>
        <v>89.074131343483671</v>
      </c>
      <c r="E116" s="74">
        <f t="shared" si="160"/>
        <v>68.741870680363988</v>
      </c>
      <c r="F116" s="74">
        <f t="shared" si="148"/>
        <v>88.273461265704057</v>
      </c>
      <c r="G116" s="74">
        <f t="shared" si="148"/>
        <v>127.45873254083905</v>
      </c>
      <c r="H116" s="74">
        <f t="shared" si="148"/>
        <v>127.04912668488015</v>
      </c>
      <c r="I116" s="74">
        <f t="shared" si="148"/>
        <v>47.722273364377912</v>
      </c>
      <c r="J116" s="74">
        <f t="shared" si="148"/>
        <v>72.304982984473043</v>
      </c>
      <c r="K116" s="74">
        <f t="shared" si="148"/>
        <v>49.487989933532894</v>
      </c>
      <c r="L116" s="74">
        <f t="shared" si="148"/>
        <v>60.732326068711423</v>
      </c>
      <c r="M116" s="74">
        <f t="shared" si="148"/>
        <v>79.518700682915593</v>
      </c>
      <c r="N116" s="74">
        <f t="shared" si="148"/>
        <v>181.734427376257</v>
      </c>
      <c r="O116" s="74">
        <f t="shared" si="148"/>
        <v>69.305516729032817</v>
      </c>
      <c r="P116" s="74">
        <f t="shared" si="148"/>
        <v>50.004648835236587</v>
      </c>
      <c r="Q116" s="74">
        <f t="shared" si="148"/>
        <v>48.167557989266328</v>
      </c>
      <c r="R116" s="74">
        <f t="shared" si="148"/>
        <v>98.682505519813461</v>
      </c>
      <c r="S116" s="74">
        <f t="shared" si="148"/>
        <v>47.558398041540009</v>
      </c>
      <c r="T116" s="74">
        <f t="shared" si="146"/>
        <v>63.714224644994189</v>
      </c>
      <c r="U116" s="74">
        <f t="shared" si="146"/>
        <v>78.617910594513219</v>
      </c>
      <c r="V116" s="240">
        <f t="shared" ref="V116" si="161">V115*(1+V$14)</f>
        <v>55.067716773348657</v>
      </c>
    </row>
    <row r="117" spans="1:23" s="63" customFormat="1" hidden="1">
      <c r="A117" s="102">
        <f t="shared" si="151"/>
        <v>2111</v>
      </c>
      <c r="B117" s="74">
        <f t="shared" si="148"/>
        <v>50.659089563471746</v>
      </c>
      <c r="C117" s="74">
        <f t="shared" ref="C117:E117" si="162">C116*(1+C$14)</f>
        <v>69.956922002054284</v>
      </c>
      <c r="D117" s="74">
        <f t="shared" si="162"/>
        <v>92.548022465879527</v>
      </c>
      <c r="E117" s="74">
        <f t="shared" si="162"/>
        <v>71.42280363689818</v>
      </c>
      <c r="F117" s="74">
        <f t="shared" si="148"/>
        <v>91.716126255066513</v>
      </c>
      <c r="G117" s="74">
        <f t="shared" si="148"/>
        <v>132.42962310993175</v>
      </c>
      <c r="H117" s="74">
        <f t="shared" si="148"/>
        <v>132.00404262559047</v>
      </c>
      <c r="I117" s="74">
        <f t="shared" si="148"/>
        <v>49.583442025588646</v>
      </c>
      <c r="J117" s="74">
        <f t="shared" si="148"/>
        <v>75.124877320867483</v>
      </c>
      <c r="K117" s="74">
        <f t="shared" si="148"/>
        <v>51.418021540940671</v>
      </c>
      <c r="L117" s="74">
        <f t="shared" si="148"/>
        <v>63.100886785391161</v>
      </c>
      <c r="M117" s="74">
        <f t="shared" si="148"/>
        <v>82.619930009549293</v>
      </c>
      <c r="N117" s="74">
        <f t="shared" si="148"/>
        <v>188.82207004393101</v>
      </c>
      <c r="O117" s="74">
        <f t="shared" si="148"/>
        <v>72.008431881465086</v>
      </c>
      <c r="P117" s="74">
        <f t="shared" si="148"/>
        <v>51.954830139810809</v>
      </c>
      <c r="Q117" s="74">
        <f t="shared" si="148"/>
        <v>50.046092750847713</v>
      </c>
      <c r="R117" s="74">
        <f t="shared" si="148"/>
        <v>102.53112323508618</v>
      </c>
      <c r="S117" s="74">
        <f t="shared" si="148"/>
        <v>49.413175565160067</v>
      </c>
      <c r="T117" s="74">
        <f t="shared" si="146"/>
        <v>66.199079406148954</v>
      </c>
      <c r="U117" s="74">
        <f t="shared" si="146"/>
        <v>81.684009107699225</v>
      </c>
      <c r="V117" s="240">
        <f t="shared" ref="V117" si="163">V116*(1+V$14)</f>
        <v>57.21535772750925</v>
      </c>
    </row>
    <row r="118" spans="1:23" s="63" customFormat="1" hidden="1">
      <c r="A118" s="102">
        <f t="shared" si="151"/>
        <v>2112</v>
      </c>
      <c r="B118" s="74">
        <f t="shared" si="148"/>
        <v>52.634794056447141</v>
      </c>
      <c r="C118" s="74">
        <f t="shared" ref="C118:E118" si="164">C117*(1+C$14)</f>
        <v>72.685241960134391</v>
      </c>
      <c r="D118" s="74">
        <f t="shared" si="164"/>
        <v>96.157395342048815</v>
      </c>
      <c r="E118" s="74">
        <f t="shared" si="164"/>
        <v>74.208292978737205</v>
      </c>
      <c r="F118" s="74">
        <f t="shared" si="148"/>
        <v>95.293055179014104</v>
      </c>
      <c r="G118" s="74">
        <f t="shared" si="148"/>
        <v>137.59437841121908</v>
      </c>
      <c r="H118" s="74">
        <f t="shared" si="148"/>
        <v>137.15220028798848</v>
      </c>
      <c r="I118" s="74">
        <f t="shared" si="148"/>
        <v>51.517196264586602</v>
      </c>
      <c r="J118" s="74">
        <f t="shared" si="148"/>
        <v>78.054747536381313</v>
      </c>
      <c r="K118" s="74">
        <f t="shared" si="148"/>
        <v>53.423324381037354</v>
      </c>
      <c r="L118" s="74">
        <f t="shared" si="148"/>
        <v>65.561821370021406</v>
      </c>
      <c r="M118" s="74">
        <f t="shared" si="148"/>
        <v>85.842107279921706</v>
      </c>
      <c r="N118" s="74">
        <f t="shared" si="148"/>
        <v>196.1861307756443</v>
      </c>
      <c r="O118" s="74">
        <f t="shared" si="148"/>
        <v>74.816760724842212</v>
      </c>
      <c r="P118" s="74">
        <f t="shared" si="148"/>
        <v>53.981068515263424</v>
      </c>
      <c r="Q118" s="74">
        <f t="shared" si="148"/>
        <v>51.997890368130768</v>
      </c>
      <c r="R118" s="74">
        <f t="shared" si="148"/>
        <v>106.52983704125454</v>
      </c>
      <c r="S118" s="74">
        <f t="shared" si="148"/>
        <v>51.340289412201308</v>
      </c>
      <c r="T118" s="74">
        <f t="shared" si="146"/>
        <v>68.780843502988759</v>
      </c>
      <c r="U118" s="74">
        <f t="shared" si="146"/>
        <v>84.869685462899483</v>
      </c>
      <c r="V118" s="240">
        <f t="shared" ref="V118" si="165">V117*(1+V$14)</f>
        <v>59.446756678882103</v>
      </c>
    </row>
    <row r="119" spans="1:23" s="63" customFormat="1" hidden="1">
      <c r="A119" s="102">
        <f t="shared" si="151"/>
        <v>2113</v>
      </c>
      <c r="B119" s="74">
        <f t="shared" si="148"/>
        <v>54.687551024648577</v>
      </c>
      <c r="C119" s="74">
        <f t="shared" ref="C119:E119" si="166">C118*(1+C$14)</f>
        <v>75.519966396579633</v>
      </c>
      <c r="D119" s="74">
        <f t="shared" si="166"/>
        <v>99.907533760388716</v>
      </c>
      <c r="E119" s="74">
        <f t="shared" si="166"/>
        <v>77.102416404907956</v>
      </c>
      <c r="F119" s="74">
        <f t="shared" si="148"/>
        <v>99.009484330995647</v>
      </c>
      <c r="G119" s="74">
        <f t="shared" si="148"/>
        <v>142.96055916925661</v>
      </c>
      <c r="H119" s="74">
        <f t="shared" si="148"/>
        <v>142.50113609922002</v>
      </c>
      <c r="I119" s="74">
        <f t="shared" si="148"/>
        <v>53.526366918905474</v>
      </c>
      <c r="J119" s="74">
        <f t="shared" si="148"/>
        <v>81.098882690300172</v>
      </c>
      <c r="K119" s="74">
        <f t="shared" si="148"/>
        <v>55.506834031897803</v>
      </c>
      <c r="L119" s="74">
        <f t="shared" si="148"/>
        <v>68.118732403452242</v>
      </c>
      <c r="M119" s="74">
        <f t="shared" si="148"/>
        <v>89.189949463838644</v>
      </c>
      <c r="N119" s="74">
        <f t="shared" si="148"/>
        <v>203.83738987589442</v>
      </c>
      <c r="O119" s="74">
        <f t="shared" si="148"/>
        <v>77.734614393111059</v>
      </c>
      <c r="P119" s="74">
        <f t="shared" si="148"/>
        <v>56.086330187358691</v>
      </c>
      <c r="Q119" s="74">
        <f t="shared" si="148"/>
        <v>54.025808092487864</v>
      </c>
      <c r="R119" s="74">
        <f t="shared" si="148"/>
        <v>110.68450068586345</v>
      </c>
      <c r="S119" s="74">
        <f t="shared" si="148"/>
        <v>53.342560699277158</v>
      </c>
      <c r="T119" s="74">
        <f t="shared" si="146"/>
        <v>71.463296399605312</v>
      </c>
      <c r="U119" s="74">
        <f t="shared" si="146"/>
        <v>88.179603195952552</v>
      </c>
      <c r="V119" s="240">
        <f t="shared" ref="V119" si="167">V118*(1+V$14)</f>
        <v>61.765180189358503</v>
      </c>
    </row>
    <row r="120" spans="1:23" s="63" customFormat="1" hidden="1">
      <c r="A120" s="102">
        <f t="shared" si="151"/>
        <v>2114</v>
      </c>
      <c r="B120" s="74">
        <f t="shared" si="148"/>
        <v>56.820365514609868</v>
      </c>
      <c r="C120" s="74">
        <f t="shared" ref="C120:E120" si="168">C119*(1+C$14)</f>
        <v>78.465245086046238</v>
      </c>
      <c r="D120" s="74">
        <f t="shared" si="168"/>
        <v>103.80392757704386</v>
      </c>
      <c r="E120" s="74">
        <f t="shared" si="168"/>
        <v>80.109410644699366</v>
      </c>
      <c r="F120" s="74">
        <f t="shared" si="148"/>
        <v>102.87085421990447</v>
      </c>
      <c r="G120" s="74">
        <f t="shared" si="148"/>
        <v>148.5360209768576</v>
      </c>
      <c r="H120" s="74">
        <f t="shared" si="148"/>
        <v>148.05868040708958</v>
      </c>
      <c r="I120" s="74">
        <f t="shared" si="148"/>
        <v>55.613895228742784</v>
      </c>
      <c r="J120" s="74">
        <f t="shared" si="148"/>
        <v>84.261739115221872</v>
      </c>
      <c r="K120" s="74">
        <f t="shared" si="148"/>
        <v>57.671600559141815</v>
      </c>
      <c r="L120" s="74">
        <f t="shared" si="148"/>
        <v>70.775362967186879</v>
      </c>
      <c r="M120" s="74">
        <f t="shared" si="148"/>
        <v>92.668357492928351</v>
      </c>
      <c r="N120" s="74">
        <f t="shared" si="148"/>
        <v>211.78704808105428</v>
      </c>
      <c r="O120" s="74">
        <f t="shared" si="148"/>
        <v>80.766264354442384</v>
      </c>
      <c r="P120" s="74">
        <f t="shared" si="148"/>
        <v>58.273697064665676</v>
      </c>
      <c r="Q120" s="74">
        <f t="shared" si="148"/>
        <v>56.13281460809489</v>
      </c>
      <c r="R120" s="74">
        <f t="shared" si="148"/>
        <v>115.00119621261211</v>
      </c>
      <c r="S120" s="74">
        <f t="shared" si="148"/>
        <v>55.42292056654896</v>
      </c>
      <c r="T120" s="74">
        <f t="shared" si="146"/>
        <v>74.250364959189909</v>
      </c>
      <c r="U120" s="74">
        <f t="shared" si="146"/>
        <v>91.618607720594696</v>
      </c>
      <c r="V120" s="240">
        <f t="shared" ref="V120" si="169">V119*(1+V$14)</f>
        <v>64.174022216743481</v>
      </c>
    </row>
    <row r="121" spans="1:23" s="63" customFormat="1" hidden="1">
      <c r="A121" s="102">
        <f t="shared" si="151"/>
        <v>2115</v>
      </c>
      <c r="B121" s="74">
        <f t="shared" si="148"/>
        <v>59.036359769679649</v>
      </c>
      <c r="C121" s="74">
        <f t="shared" ref="C121:E121" si="170">C120*(1+C$14)</f>
        <v>81.52538964440204</v>
      </c>
      <c r="D121" s="74">
        <f t="shared" si="170"/>
        <v>107.85228075254857</v>
      </c>
      <c r="E121" s="74">
        <f t="shared" si="170"/>
        <v>83.233677659842641</v>
      </c>
      <c r="F121" s="74">
        <f t="shared" si="148"/>
        <v>106.88281753448074</v>
      </c>
      <c r="G121" s="74">
        <f t="shared" si="148"/>
        <v>154.32892579495504</v>
      </c>
      <c r="H121" s="74">
        <f t="shared" si="148"/>
        <v>153.83296894296606</v>
      </c>
      <c r="I121" s="74">
        <f t="shared" si="148"/>
        <v>57.782837142663752</v>
      </c>
      <c r="J121" s="74">
        <f t="shared" si="148"/>
        <v>87.547946940715519</v>
      </c>
      <c r="K121" s="74">
        <f t="shared" si="148"/>
        <v>59.920792980948342</v>
      </c>
      <c r="L121" s="74">
        <f t="shared" si="148"/>
        <v>73.535602122907164</v>
      </c>
      <c r="M121" s="74">
        <f t="shared" si="148"/>
        <v>96.282423435152552</v>
      </c>
      <c r="N121" s="74">
        <f t="shared" si="148"/>
        <v>220.04674295621538</v>
      </c>
      <c r="O121" s="74">
        <f t="shared" si="148"/>
        <v>83.916148664265634</v>
      </c>
      <c r="P121" s="74">
        <f t="shared" si="148"/>
        <v>60.546371250187633</v>
      </c>
      <c r="Q121" s="74">
        <f t="shared" si="148"/>
        <v>58.321994377810583</v>
      </c>
      <c r="R121" s="74">
        <f t="shared" si="148"/>
        <v>119.48624286490397</v>
      </c>
      <c r="S121" s="74">
        <f t="shared" si="148"/>
        <v>57.584414468644368</v>
      </c>
      <c r="T121" s="74">
        <f t="shared" si="146"/>
        <v>77.146129192598309</v>
      </c>
      <c r="U121" s="74">
        <f t="shared" si="146"/>
        <v>95.191733421697876</v>
      </c>
      <c r="V121" s="240">
        <f t="shared" ref="V121" si="171">V120*(1+V$14)</f>
        <v>66.676809083196474</v>
      </c>
    </row>
    <row r="122" spans="1:23" s="63" customFormat="1" hidden="1">
      <c r="A122" s="102">
        <f t="shared" si="151"/>
        <v>2116</v>
      </c>
      <c r="B122" s="74">
        <f t="shared" si="148"/>
        <v>61.338777800697152</v>
      </c>
      <c r="C122" s="74">
        <f t="shared" ref="C122:E122" si="172">C121*(1+C$14)</f>
        <v>84.704879840533707</v>
      </c>
      <c r="D122" s="74">
        <f t="shared" si="172"/>
        <v>112.05851970189795</v>
      </c>
      <c r="E122" s="74">
        <f t="shared" si="172"/>
        <v>86.479791088576491</v>
      </c>
      <c r="F122" s="74">
        <f t="shared" si="148"/>
        <v>111.05124741832547</v>
      </c>
      <c r="G122" s="74">
        <f t="shared" si="148"/>
        <v>160.34775390095828</v>
      </c>
      <c r="H122" s="74">
        <f t="shared" si="148"/>
        <v>159.83245473174173</v>
      </c>
      <c r="I122" s="74">
        <f t="shared" si="148"/>
        <v>60.036367791227633</v>
      </c>
      <c r="J122" s="74">
        <f t="shared" si="148"/>
        <v>90.962316871403416</v>
      </c>
      <c r="K122" s="74">
        <f t="shared" si="148"/>
        <v>62.257703907205325</v>
      </c>
      <c r="L122" s="74">
        <f t="shared" si="148"/>
        <v>76.40349060570054</v>
      </c>
      <c r="M122" s="74">
        <f t="shared" si="148"/>
        <v>100.0374379491235</v>
      </c>
      <c r="N122" s="74">
        <f t="shared" si="148"/>
        <v>228.62856593150778</v>
      </c>
      <c r="O122" s="74">
        <f t="shared" si="148"/>
        <v>87.188878462171985</v>
      </c>
      <c r="P122" s="74">
        <f t="shared" si="148"/>
        <v>62.907679728944949</v>
      </c>
      <c r="Q122" s="74">
        <f t="shared" si="148"/>
        <v>60.596552158545194</v>
      </c>
      <c r="R122" s="74">
        <f t="shared" si="148"/>
        <v>124.14620633663522</v>
      </c>
      <c r="S122" s="74">
        <f t="shared" si="148"/>
        <v>59.830206632921495</v>
      </c>
      <c r="T122" s="74">
        <f t="shared" si="146"/>
        <v>80.154828231109633</v>
      </c>
      <c r="U122" s="74">
        <f t="shared" si="146"/>
        <v>98.904211025144079</v>
      </c>
      <c r="V122" s="240">
        <f t="shared" ref="V122" si="173">V121*(1+V$14)</f>
        <v>69.27720463744113</v>
      </c>
      <c r="W122" s="79"/>
    </row>
    <row r="123" spans="1:23" s="63" customFormat="1" hidden="1">
      <c r="A123" s="102">
        <f t="shared" si="151"/>
        <v>2117</v>
      </c>
      <c r="B123" s="74">
        <f t="shared" si="148"/>
        <v>63.730990134924333</v>
      </c>
      <c r="C123" s="74">
        <f t="shared" ref="C123:E123" si="174">C122*(1+C$14)</f>
        <v>88.00837015431452</v>
      </c>
      <c r="D123" s="74">
        <f t="shared" si="174"/>
        <v>116.42880197027196</v>
      </c>
      <c r="E123" s="74">
        <f t="shared" si="174"/>
        <v>89.852502941030963</v>
      </c>
      <c r="F123" s="74">
        <f t="shared" si="148"/>
        <v>115.38224606764015</v>
      </c>
      <c r="G123" s="74">
        <f t="shared" si="148"/>
        <v>166.60131630309564</v>
      </c>
      <c r="H123" s="74">
        <f t="shared" si="148"/>
        <v>166.06592046627964</v>
      </c>
      <c r="I123" s="74">
        <f t="shared" si="148"/>
        <v>62.377786135085508</v>
      </c>
      <c r="J123" s="74">
        <f t="shared" si="148"/>
        <v>94.509847229388143</v>
      </c>
      <c r="K123" s="74">
        <f t="shared" si="148"/>
        <v>64.685754359586326</v>
      </c>
      <c r="L123" s="74">
        <f t="shared" si="148"/>
        <v>79.383226739322851</v>
      </c>
      <c r="M123" s="74">
        <f t="shared" si="148"/>
        <v>103.93889802913931</v>
      </c>
      <c r="N123" s="74">
        <f t="shared" si="148"/>
        <v>237.54508000283656</v>
      </c>
      <c r="O123" s="74">
        <f t="shared" si="148"/>
        <v>90.589244722196682</v>
      </c>
      <c r="P123" s="74">
        <f t="shared" si="148"/>
        <v>65.36107923837379</v>
      </c>
      <c r="Q123" s="74">
        <f t="shared" si="148"/>
        <v>62.95981769272845</v>
      </c>
      <c r="R123" s="74">
        <f t="shared" si="148"/>
        <v>128.98790838376399</v>
      </c>
      <c r="S123" s="74">
        <f t="shared" si="148"/>
        <v>62.163584691605429</v>
      </c>
      <c r="T123" s="74">
        <f t="shared" si="146"/>
        <v>83.2808665321229</v>
      </c>
      <c r="U123" s="74">
        <f t="shared" si="146"/>
        <v>102.76147525512469</v>
      </c>
      <c r="V123" s="240">
        <f t="shared" ref="V123" si="175">V122*(1+V$14)</f>
        <v>71.979015618301332</v>
      </c>
      <c r="W123" s="80"/>
    </row>
    <row r="124" spans="1:23" s="63" customFormat="1" hidden="1">
      <c r="A124" s="102">
        <f t="shared" si="151"/>
        <v>2118</v>
      </c>
      <c r="B124" s="74">
        <f t="shared" si="148"/>
        <v>66.216498750186375</v>
      </c>
      <c r="C124" s="74">
        <f t="shared" ref="C124:E124" si="176">C123*(1+C$14)</f>
        <v>91.440696590332777</v>
      </c>
      <c r="D124" s="74">
        <f t="shared" si="176"/>
        <v>120.96952524711256</v>
      </c>
      <c r="E124" s="74">
        <f t="shared" si="176"/>
        <v>93.356750555731168</v>
      </c>
      <c r="F124" s="74">
        <f t="shared" si="148"/>
        <v>119.88215366427811</v>
      </c>
      <c r="G124" s="74">
        <f t="shared" si="148"/>
        <v>173.09876763891637</v>
      </c>
      <c r="H124" s="74">
        <f t="shared" si="148"/>
        <v>172.54249136446452</v>
      </c>
      <c r="I124" s="74">
        <f t="shared" si="148"/>
        <v>64.810519794353837</v>
      </c>
      <c r="J124" s="74">
        <f t="shared" si="148"/>
        <v>98.195731271334267</v>
      </c>
      <c r="K124" s="74">
        <f t="shared" si="148"/>
        <v>67.208498779610181</v>
      </c>
      <c r="L124" s="74">
        <f t="shared" si="148"/>
        <v>82.479172582156437</v>
      </c>
      <c r="M124" s="74">
        <f t="shared" si="148"/>
        <v>107.99251505227573</v>
      </c>
      <c r="N124" s="74">
        <f t="shared" si="148"/>
        <v>246.80933812294717</v>
      </c>
      <c r="O124" s="74">
        <f t="shared" si="148"/>
        <v>94.122225266362349</v>
      </c>
      <c r="P124" s="74">
        <f t="shared" si="148"/>
        <v>67.91016132867037</v>
      </c>
      <c r="Q124" s="74">
        <f t="shared" si="148"/>
        <v>65.415250582744861</v>
      </c>
      <c r="R124" s="74">
        <f t="shared" si="148"/>
        <v>134.01843681073078</v>
      </c>
      <c r="S124" s="74">
        <f t="shared" si="148"/>
        <v>64.587964494578031</v>
      </c>
      <c r="T124" s="74">
        <f t="shared" si="146"/>
        <v>86.528820326875689</v>
      </c>
      <c r="U124" s="74">
        <f t="shared" si="146"/>
        <v>106.76917279007455</v>
      </c>
      <c r="V124" s="240">
        <f t="shared" ref="V124" si="177">V123*(1+V$14)</f>
        <v>74.786197227415073</v>
      </c>
    </row>
    <row r="125" spans="1:23" s="63" customFormat="1" hidden="1">
      <c r="A125" s="102">
        <f t="shared" si="151"/>
        <v>2119</v>
      </c>
      <c r="B125" s="74">
        <f t="shared" si="148"/>
        <v>68.798942201443637</v>
      </c>
      <c r="C125" s="74">
        <f t="shared" ref="C125:E125" si="178">C124*(1+C$14)</f>
        <v>95.006883757355752</v>
      </c>
      <c r="D125" s="74">
        <f t="shared" si="178"/>
        <v>125.68733673174994</v>
      </c>
      <c r="E125" s="74">
        <f t="shared" si="178"/>
        <v>96.997663827404679</v>
      </c>
      <c r="F125" s="74">
        <f t="shared" si="148"/>
        <v>124.55755765718494</v>
      </c>
      <c r="G125" s="74">
        <f t="shared" si="148"/>
        <v>179.8496195768341</v>
      </c>
      <c r="H125" s="74">
        <f t="shared" si="148"/>
        <v>179.27164852767862</v>
      </c>
      <c r="I125" s="74">
        <f t="shared" si="148"/>
        <v>67.338130066333633</v>
      </c>
      <c r="J125" s="74">
        <f t="shared" si="148"/>
        <v>102.0253647909163</v>
      </c>
      <c r="K125" s="74">
        <f t="shared" si="148"/>
        <v>69.829630232014978</v>
      </c>
      <c r="L125" s="74">
        <f t="shared" si="148"/>
        <v>85.695860312860532</v>
      </c>
      <c r="M125" s="74">
        <f t="shared" si="148"/>
        <v>112.20422313931448</v>
      </c>
      <c r="N125" s="74">
        <f t="shared" si="148"/>
        <v>256.43490230974209</v>
      </c>
      <c r="O125" s="74">
        <f t="shared" si="148"/>
        <v>97.792992051750474</v>
      </c>
      <c r="P125" s="74">
        <f t="shared" si="148"/>
        <v>70.558657620488503</v>
      </c>
      <c r="Q125" s="74">
        <f t="shared" si="148"/>
        <v>67.966445355471905</v>
      </c>
      <c r="R125" s="74">
        <f t="shared" si="148"/>
        <v>139.24515584634926</v>
      </c>
      <c r="S125" s="74">
        <f t="shared" si="148"/>
        <v>67.106895109866571</v>
      </c>
      <c r="T125" s="74">
        <f t="shared" si="146"/>
        <v>89.90344431962383</v>
      </c>
      <c r="U125" s="74">
        <f t="shared" si="146"/>
        <v>110.93317052888744</v>
      </c>
      <c r="V125" s="240">
        <f t="shared" ref="V125" si="179">V124*(1+V$14)</f>
        <v>77.702858919284253</v>
      </c>
    </row>
    <row r="126" spans="1:23" s="63" customFormat="1" hidden="1">
      <c r="A126" s="102">
        <f t="shared" si="151"/>
        <v>2120</v>
      </c>
      <c r="B126" s="74">
        <f t="shared" si="148"/>
        <v>71.482100947299941</v>
      </c>
      <c r="C126" s="74">
        <f t="shared" ref="C126:E126" si="180">C125*(1+C$14)</f>
        <v>98.712152223892616</v>
      </c>
      <c r="D126" s="74">
        <f t="shared" si="180"/>
        <v>130.58914286428816</v>
      </c>
      <c r="E126" s="74">
        <f t="shared" si="180"/>
        <v>100.78057271667346</v>
      </c>
      <c r="F126" s="74">
        <f t="shared" si="148"/>
        <v>129.41530240581514</v>
      </c>
      <c r="G126" s="74">
        <f t="shared" si="148"/>
        <v>186.86375474033062</v>
      </c>
      <c r="H126" s="74">
        <f t="shared" si="148"/>
        <v>186.26324282025809</v>
      </c>
      <c r="I126" s="74">
        <f t="shared" si="148"/>
        <v>69.964317138920634</v>
      </c>
      <c r="J126" s="74">
        <f t="shared" si="148"/>
        <v>106.00435401776203</v>
      </c>
      <c r="K126" s="74">
        <f t="shared" si="148"/>
        <v>72.55298581106355</v>
      </c>
      <c r="L126" s="74">
        <f t="shared" si="148"/>
        <v>89.037998865062093</v>
      </c>
      <c r="M126" s="74">
        <f t="shared" si="148"/>
        <v>116.58018784174773</v>
      </c>
      <c r="N126" s="74">
        <f t="shared" si="148"/>
        <v>266.43586349982201</v>
      </c>
      <c r="O126" s="74">
        <f t="shared" si="148"/>
        <v>101.60691874176874</v>
      </c>
      <c r="P126" s="74">
        <f t="shared" si="148"/>
        <v>73.310445267687555</v>
      </c>
      <c r="Q126" s="74">
        <f t="shared" si="148"/>
        <v>70.61713672433531</v>
      </c>
      <c r="R126" s="74">
        <f t="shared" si="148"/>
        <v>144.67571692435686</v>
      </c>
      <c r="S126" s="74">
        <f t="shared" ref="S126:U141" si="181">S125*(1+S$14)</f>
        <v>69.724064019151356</v>
      </c>
      <c r="T126" s="74">
        <f t="shared" si="181"/>
        <v>93.409678648089155</v>
      </c>
      <c r="U126" s="74">
        <f t="shared" si="181"/>
        <v>115.25956417951404</v>
      </c>
      <c r="V126" s="240">
        <f t="shared" ref="V126" si="182">V125*(1+V$14)</f>
        <v>80.733270417136339</v>
      </c>
    </row>
    <row r="127" spans="1:23" s="63" customFormat="1" hidden="1">
      <c r="A127" s="102">
        <f t="shared" si="151"/>
        <v>2121</v>
      </c>
      <c r="B127" s="74">
        <f t="shared" ref="B127:S142" si="183">B126*(1+B$14)</f>
        <v>74.26990288424463</v>
      </c>
      <c r="C127" s="74">
        <f t="shared" ref="C127:E127" si="184">C126*(1+C$14)</f>
        <v>102.56192616062442</v>
      </c>
      <c r="D127" s="74">
        <f t="shared" si="184"/>
        <v>135.68211943599539</v>
      </c>
      <c r="E127" s="74">
        <f t="shared" si="184"/>
        <v>104.71101505262372</v>
      </c>
      <c r="F127" s="74">
        <f t="shared" si="183"/>
        <v>134.46249919964191</v>
      </c>
      <c r="G127" s="74">
        <f t="shared" si="183"/>
        <v>194.1514411752035</v>
      </c>
      <c r="H127" s="74">
        <f t="shared" si="183"/>
        <v>193.52750929024813</v>
      </c>
      <c r="I127" s="74">
        <f t="shared" si="183"/>
        <v>72.692925507338529</v>
      </c>
      <c r="J127" s="74">
        <f t="shared" si="183"/>
        <v>110.13852382445474</v>
      </c>
      <c r="K127" s="74">
        <f t="shared" si="183"/>
        <v>75.382552257695025</v>
      </c>
      <c r="L127" s="74">
        <f t="shared" si="183"/>
        <v>92.510480820799515</v>
      </c>
      <c r="M127" s="74">
        <f t="shared" si="183"/>
        <v>121.12681516757588</v>
      </c>
      <c r="N127" s="74">
        <f t="shared" si="183"/>
        <v>276.82686217631505</v>
      </c>
      <c r="O127" s="74">
        <f t="shared" si="183"/>
        <v>105.56958857269771</v>
      </c>
      <c r="P127" s="74">
        <f t="shared" si="183"/>
        <v>76.169552633127367</v>
      </c>
      <c r="Q127" s="74">
        <f t="shared" si="183"/>
        <v>73.371205056584387</v>
      </c>
      <c r="R127" s="74">
        <f t="shared" si="183"/>
        <v>150.31806988440678</v>
      </c>
      <c r="S127" s="74">
        <f t="shared" si="181"/>
        <v>72.443302515898253</v>
      </c>
      <c r="T127" s="74">
        <f t="shared" si="181"/>
        <v>97.052656115364627</v>
      </c>
      <c r="U127" s="74">
        <f t="shared" si="181"/>
        <v>119.75468718251508</v>
      </c>
      <c r="V127" s="240">
        <f t="shared" ref="V127" si="185">V126*(1+V$14)</f>
        <v>83.881867963404645</v>
      </c>
    </row>
    <row r="128" spans="1:23" s="63" customFormat="1" hidden="1">
      <c r="A128" s="102">
        <f t="shared" si="151"/>
        <v>2122</v>
      </c>
      <c r="B128" s="74">
        <f t="shared" si="183"/>
        <v>77.16642909673017</v>
      </c>
      <c r="C128" s="74">
        <f t="shared" ref="C128:E128" si="186">C127*(1+C$14)</f>
        <v>106.56184128088877</v>
      </c>
      <c r="D128" s="74">
        <f t="shared" si="186"/>
        <v>140.97372209399919</v>
      </c>
      <c r="E128" s="74">
        <f t="shared" si="186"/>
        <v>108.79474463967604</v>
      </c>
      <c r="F128" s="74">
        <f t="shared" si="183"/>
        <v>139.70653666842793</v>
      </c>
      <c r="G128" s="74">
        <f t="shared" si="183"/>
        <v>201.72334738103643</v>
      </c>
      <c r="H128" s="74">
        <f t="shared" si="183"/>
        <v>201.0750821525678</v>
      </c>
      <c r="I128" s="74">
        <f t="shared" si="183"/>
        <v>75.527949602124721</v>
      </c>
      <c r="J128" s="74">
        <f t="shared" si="183"/>
        <v>114.43392625360846</v>
      </c>
      <c r="K128" s="74">
        <f t="shared" si="183"/>
        <v>78.32247179574513</v>
      </c>
      <c r="L128" s="74">
        <f t="shared" si="183"/>
        <v>96.118389572810685</v>
      </c>
      <c r="M128" s="74">
        <f t="shared" si="183"/>
        <v>125.85076095911134</v>
      </c>
      <c r="N128" s="74">
        <f t="shared" si="183"/>
        <v>287.62310980119133</v>
      </c>
      <c r="O128" s="74">
        <f t="shared" si="183"/>
        <v>109.68680252703291</v>
      </c>
      <c r="P128" s="74">
        <f t="shared" si="183"/>
        <v>79.140165185819328</v>
      </c>
      <c r="Q128" s="74">
        <f t="shared" si="183"/>
        <v>76.232682053791166</v>
      </c>
      <c r="R128" s="74">
        <f t="shared" si="183"/>
        <v>156.18047460989862</v>
      </c>
      <c r="S128" s="74">
        <f t="shared" si="181"/>
        <v>75.268591314018281</v>
      </c>
      <c r="T128" s="74">
        <f t="shared" si="181"/>
        <v>100.83770970386384</v>
      </c>
      <c r="U128" s="74">
        <f t="shared" si="181"/>
        <v>124.42511998263316</v>
      </c>
      <c r="V128" s="240">
        <f t="shared" ref="V128" si="187">V127*(1+V$14)</f>
        <v>87.153260813977425</v>
      </c>
    </row>
    <row r="129" spans="1:22" s="63" customFormat="1" hidden="1">
      <c r="A129" s="102">
        <f t="shared" si="151"/>
        <v>2123</v>
      </c>
      <c r="B129" s="74">
        <f t="shared" si="183"/>
        <v>80.17591983150264</v>
      </c>
      <c r="C129" s="74">
        <f t="shared" ref="C129:E129" si="188">C128*(1+C$14)</f>
        <v>110.71775309084343</v>
      </c>
      <c r="D129" s="74">
        <f t="shared" si="188"/>
        <v>146.47169725566513</v>
      </c>
      <c r="E129" s="74">
        <f t="shared" si="188"/>
        <v>113.0377396806234</v>
      </c>
      <c r="F129" s="74">
        <f t="shared" si="183"/>
        <v>145.1550915984966</v>
      </c>
      <c r="G129" s="74">
        <f t="shared" si="183"/>
        <v>209.59055792889683</v>
      </c>
      <c r="H129" s="74">
        <f t="shared" si="183"/>
        <v>208.91701035651792</v>
      </c>
      <c r="I129" s="74">
        <f t="shared" si="183"/>
        <v>78.473539636607583</v>
      </c>
      <c r="J129" s="74">
        <f t="shared" si="183"/>
        <v>118.89684937749918</v>
      </c>
      <c r="K129" s="74">
        <f t="shared" si="183"/>
        <v>81.377048195779182</v>
      </c>
      <c r="L129" s="74">
        <f t="shared" si="183"/>
        <v>99.867006766150297</v>
      </c>
      <c r="M129" s="74">
        <f t="shared" si="183"/>
        <v>130.75894063651668</v>
      </c>
      <c r="N129" s="74">
        <f t="shared" si="183"/>
        <v>298.8404110834378</v>
      </c>
      <c r="O129" s="74">
        <f t="shared" si="183"/>
        <v>113.96458782558719</v>
      </c>
      <c r="P129" s="74">
        <f t="shared" si="183"/>
        <v>82.226631628066272</v>
      </c>
      <c r="Q129" s="74">
        <f t="shared" si="183"/>
        <v>79.205756653889011</v>
      </c>
      <c r="R129" s="74">
        <f t="shared" si="183"/>
        <v>162.27151311968467</v>
      </c>
      <c r="S129" s="74">
        <f t="shared" si="181"/>
        <v>78.204066375264986</v>
      </c>
      <c r="T129" s="74">
        <f t="shared" si="181"/>
        <v>104.77038038231451</v>
      </c>
      <c r="U129" s="74">
        <f t="shared" si="181"/>
        <v>129.27769966195584</v>
      </c>
      <c r="V129" s="240">
        <f t="shared" ref="V129" si="189">V128*(1+V$14)</f>
        <v>90.552237985722542</v>
      </c>
    </row>
    <row r="130" spans="1:22" s="63" customFormat="1" hidden="1">
      <c r="A130" s="102">
        <f t="shared" si="151"/>
        <v>2124</v>
      </c>
      <c r="B130" s="74">
        <f t="shared" si="183"/>
        <v>83.302780704931237</v>
      </c>
      <c r="C130" s="74">
        <f t="shared" ref="C130:E130" si="190">C129*(1+C$14)</f>
        <v>115.03574546138631</v>
      </c>
      <c r="D130" s="74">
        <f t="shared" si="190"/>
        <v>152.18409344863608</v>
      </c>
      <c r="E130" s="74">
        <f t="shared" si="190"/>
        <v>117.44621152816771</v>
      </c>
      <c r="F130" s="74">
        <f t="shared" si="183"/>
        <v>150.81614017083794</v>
      </c>
      <c r="G130" s="74">
        <f t="shared" si="183"/>
        <v>217.76458968812378</v>
      </c>
      <c r="H130" s="74">
        <f t="shared" si="183"/>
        <v>217.0647737604221</v>
      </c>
      <c r="I130" s="74">
        <f t="shared" si="183"/>
        <v>81.534007682435274</v>
      </c>
      <c r="J130" s="74">
        <f t="shared" si="183"/>
        <v>123.53382650322163</v>
      </c>
      <c r="K130" s="74">
        <f t="shared" si="183"/>
        <v>84.550753075414562</v>
      </c>
      <c r="L130" s="74">
        <f t="shared" si="183"/>
        <v>103.76182003003015</v>
      </c>
      <c r="M130" s="74">
        <f t="shared" si="183"/>
        <v>135.85853932134083</v>
      </c>
      <c r="N130" s="74">
        <f t="shared" si="183"/>
        <v>310.49518711569186</v>
      </c>
      <c r="O130" s="74">
        <f t="shared" si="183"/>
        <v>118.40920675078507</v>
      </c>
      <c r="P130" s="74">
        <f t="shared" si="183"/>
        <v>85.433470261560856</v>
      </c>
      <c r="Q130" s="74">
        <f t="shared" si="183"/>
        <v>82.294781163390681</v>
      </c>
      <c r="R130" s="74">
        <f t="shared" si="183"/>
        <v>168.60010213135237</v>
      </c>
      <c r="S130" s="74">
        <f t="shared" si="181"/>
        <v>81.254024963900321</v>
      </c>
      <c r="T130" s="74">
        <f t="shared" si="181"/>
        <v>108.85642521722477</v>
      </c>
      <c r="U130" s="74">
        <f t="shared" si="181"/>
        <v>134.3195299487721</v>
      </c>
      <c r="V130" s="240">
        <f t="shared" ref="V130" si="191">V129*(1+V$14)</f>
        <v>94.08377526716572</v>
      </c>
    </row>
    <row r="131" spans="1:22" s="63" customFormat="1" hidden="1">
      <c r="A131" s="102">
        <f t="shared" si="151"/>
        <v>2125</v>
      </c>
      <c r="B131" s="74">
        <f t="shared" si="183"/>
        <v>86.551589152423546</v>
      </c>
      <c r="C131" s="74">
        <f t="shared" ref="C131:E131" si="192">C130*(1+C$14)</f>
        <v>119.52213953438037</v>
      </c>
      <c r="D131" s="74">
        <f t="shared" si="192"/>
        <v>158.11927309313288</v>
      </c>
      <c r="E131" s="74">
        <f t="shared" si="192"/>
        <v>122.02661377776624</v>
      </c>
      <c r="F131" s="74">
        <f t="shared" si="183"/>
        <v>156.69796963750062</v>
      </c>
      <c r="G131" s="74">
        <f t="shared" si="183"/>
        <v>226.2574086859606</v>
      </c>
      <c r="H131" s="74">
        <f t="shared" si="183"/>
        <v>225.53029993707855</v>
      </c>
      <c r="I131" s="74">
        <f t="shared" si="183"/>
        <v>84.713833982050247</v>
      </c>
      <c r="J131" s="74">
        <f t="shared" si="183"/>
        <v>128.35164573684727</v>
      </c>
      <c r="K131" s="74">
        <f t="shared" si="183"/>
        <v>87.84823244535572</v>
      </c>
      <c r="L131" s="74">
        <f t="shared" si="183"/>
        <v>107.80853101120132</v>
      </c>
      <c r="M131" s="74">
        <f t="shared" si="183"/>
        <v>141.15702235487311</v>
      </c>
      <c r="N131" s="74">
        <f t="shared" si="183"/>
        <v>322.60449941320383</v>
      </c>
      <c r="O131" s="74">
        <f t="shared" si="183"/>
        <v>123.02716581406568</v>
      </c>
      <c r="P131" s="74">
        <f t="shared" si="183"/>
        <v>88.765375601761718</v>
      </c>
      <c r="Q131" s="74">
        <f t="shared" si="183"/>
        <v>85.504277628762907</v>
      </c>
      <c r="R131" s="74">
        <f t="shared" si="183"/>
        <v>175.1755061144751</v>
      </c>
      <c r="S131" s="74">
        <f t="shared" si="181"/>
        <v>84.422931937492422</v>
      </c>
      <c r="T131" s="74">
        <f t="shared" si="181"/>
        <v>113.10182580069653</v>
      </c>
      <c r="U131" s="74">
        <f t="shared" si="181"/>
        <v>139.55799161677419</v>
      </c>
      <c r="V131" s="240">
        <f t="shared" ref="V131" si="193">V130*(1+V$14)</f>
        <v>97.753042502585174</v>
      </c>
    </row>
    <row r="132" spans="1:22" s="63" customFormat="1" hidden="1">
      <c r="A132" s="102">
        <f t="shared" si="151"/>
        <v>2126</v>
      </c>
      <c r="B132" s="74">
        <f t="shared" si="183"/>
        <v>89.927101129368054</v>
      </c>
      <c r="C132" s="74">
        <f t="shared" ref="C132:E132" si="194">C131*(1+C$14)</f>
        <v>124.18350297622119</v>
      </c>
      <c r="D132" s="74">
        <f t="shared" si="194"/>
        <v>164.28592474376504</v>
      </c>
      <c r="E132" s="74">
        <f t="shared" si="194"/>
        <v>126.78565171509912</v>
      </c>
      <c r="F132" s="74">
        <f t="shared" si="183"/>
        <v>162.80919045336313</v>
      </c>
      <c r="G132" s="74">
        <f t="shared" si="183"/>
        <v>235.08144762471304</v>
      </c>
      <c r="H132" s="74">
        <f t="shared" si="183"/>
        <v>234.32598163462461</v>
      </c>
      <c r="I132" s="74">
        <f t="shared" si="183"/>
        <v>88.017673507350196</v>
      </c>
      <c r="J132" s="74">
        <f t="shared" si="183"/>
        <v>133.35735992058432</v>
      </c>
      <c r="K132" s="74">
        <f t="shared" si="183"/>
        <v>91.274313510724582</v>
      </c>
      <c r="L132" s="74">
        <f t="shared" si="183"/>
        <v>112.01306372063817</v>
      </c>
      <c r="M132" s="74">
        <f t="shared" si="183"/>
        <v>146.66214622671313</v>
      </c>
      <c r="N132" s="74">
        <f t="shared" si="183"/>
        <v>335.18607489031876</v>
      </c>
      <c r="O132" s="74">
        <f t="shared" si="183"/>
        <v>127.82522528081424</v>
      </c>
      <c r="P132" s="74">
        <f t="shared" si="183"/>
        <v>92.227225250230418</v>
      </c>
      <c r="Q132" s="74">
        <f t="shared" si="183"/>
        <v>88.838944456284651</v>
      </c>
      <c r="R132" s="74">
        <f t="shared" si="183"/>
        <v>182.00735085293962</v>
      </c>
      <c r="S132" s="74">
        <f t="shared" si="181"/>
        <v>87.715426283054626</v>
      </c>
      <c r="T132" s="74">
        <f t="shared" si="181"/>
        <v>117.51279700692369</v>
      </c>
      <c r="U132" s="74">
        <f t="shared" si="181"/>
        <v>145.00075328982837</v>
      </c>
      <c r="V132" s="240">
        <f t="shared" ref="V132" si="195">V131*(1+V$14)</f>
        <v>101.56541116018599</v>
      </c>
    </row>
    <row r="133" spans="1:22" s="63" customFormat="1" hidden="1">
      <c r="A133" s="102">
        <f t="shared" si="151"/>
        <v>2127</v>
      </c>
      <c r="B133" s="74">
        <f t="shared" si="183"/>
        <v>93.434258073413403</v>
      </c>
      <c r="C133" s="74">
        <f t="shared" ref="C133:E133" si="196">C132*(1+C$14)</f>
        <v>129.02665959229381</v>
      </c>
      <c r="D133" s="74">
        <f t="shared" si="196"/>
        <v>170.69307580877185</v>
      </c>
      <c r="E133" s="74">
        <f t="shared" si="196"/>
        <v>131.73029213198797</v>
      </c>
      <c r="F133" s="74">
        <f t="shared" si="183"/>
        <v>169.15874888104429</v>
      </c>
      <c r="G133" s="74">
        <f t="shared" si="183"/>
        <v>244.24962408207682</v>
      </c>
      <c r="H133" s="74">
        <f t="shared" si="183"/>
        <v>243.46469491837496</v>
      </c>
      <c r="I133" s="74">
        <f t="shared" si="183"/>
        <v>91.450362774136849</v>
      </c>
      <c r="J133" s="74">
        <f t="shared" si="183"/>
        <v>138.5582969574871</v>
      </c>
      <c r="K133" s="74">
        <f t="shared" si="183"/>
        <v>94.83401173764284</v>
      </c>
      <c r="L133" s="74">
        <f t="shared" si="183"/>
        <v>116.38157320574305</v>
      </c>
      <c r="M133" s="74">
        <f t="shared" si="183"/>
        <v>152.38196992955494</v>
      </c>
      <c r="N133" s="74">
        <f t="shared" si="183"/>
        <v>348.25833181104116</v>
      </c>
      <c r="O133" s="74">
        <f t="shared" si="183"/>
        <v>132.81040906676597</v>
      </c>
      <c r="P133" s="74">
        <f t="shared" si="183"/>
        <v>95.824087034989404</v>
      </c>
      <c r="Q133" s="74">
        <f t="shared" si="183"/>
        <v>92.30366329007974</v>
      </c>
      <c r="R133" s="74">
        <f t="shared" si="183"/>
        <v>189.10563753620426</v>
      </c>
      <c r="S133" s="74">
        <f t="shared" si="181"/>
        <v>91.136327908093747</v>
      </c>
      <c r="T133" s="74">
        <f t="shared" si="181"/>
        <v>122.0957960901937</v>
      </c>
      <c r="U133" s="74">
        <f t="shared" si="181"/>
        <v>150.65578266813165</v>
      </c>
      <c r="V133" s="240">
        <f t="shared" ref="V133" si="197">V132*(1+V$14)</f>
        <v>105.52646219543324</v>
      </c>
    </row>
    <row r="134" spans="1:22" s="63" customFormat="1" hidden="1">
      <c r="A134" s="102">
        <f t="shared" si="151"/>
        <v>2128</v>
      </c>
      <c r="B134" s="74">
        <f t="shared" si="183"/>
        <v>97.078194138276515</v>
      </c>
      <c r="C134" s="74">
        <f t="shared" ref="C134:E134" si="198">C133*(1+C$14)</f>
        <v>134.05869931639327</v>
      </c>
      <c r="D134" s="74">
        <f t="shared" si="198"/>
        <v>177.35010576531394</v>
      </c>
      <c r="E134" s="74">
        <f t="shared" si="198"/>
        <v>136.86777352513548</v>
      </c>
      <c r="F134" s="74">
        <f t="shared" si="183"/>
        <v>175.75594008740501</v>
      </c>
      <c r="G134" s="74">
        <f t="shared" si="183"/>
        <v>253.77535942127778</v>
      </c>
      <c r="H134" s="74">
        <f t="shared" si="183"/>
        <v>252.95981802019156</v>
      </c>
      <c r="I134" s="74">
        <f t="shared" si="183"/>
        <v>95.016926922328182</v>
      </c>
      <c r="J134" s="74">
        <f t="shared" si="183"/>
        <v>143.9620705388291</v>
      </c>
      <c r="K134" s="74">
        <f t="shared" si="183"/>
        <v>98.532538195410908</v>
      </c>
      <c r="L134" s="74">
        <f t="shared" si="183"/>
        <v>120.92045456076703</v>
      </c>
      <c r="M134" s="74">
        <f t="shared" si="183"/>
        <v>158.32486675680758</v>
      </c>
      <c r="N134" s="74">
        <f t="shared" si="183"/>
        <v>361.84040675167176</v>
      </c>
      <c r="O134" s="74">
        <f t="shared" si="183"/>
        <v>137.99001502036984</v>
      </c>
      <c r="P134" s="74">
        <f t="shared" si="183"/>
        <v>99.561226429353979</v>
      </c>
      <c r="Q134" s="74">
        <f t="shared" si="183"/>
        <v>95.903506158392844</v>
      </c>
      <c r="R134" s="74">
        <f t="shared" si="183"/>
        <v>196.4807574001162</v>
      </c>
      <c r="S134" s="74">
        <f t="shared" si="181"/>
        <v>94.690644696509395</v>
      </c>
      <c r="T134" s="74">
        <f t="shared" si="181"/>
        <v>126.85753213771125</v>
      </c>
      <c r="U134" s="74">
        <f t="shared" si="181"/>
        <v>156.53135819218878</v>
      </c>
      <c r="V134" s="240">
        <f t="shared" ref="V134" si="199">V133*(1+V$14)</f>
        <v>109.64199422105513</v>
      </c>
    </row>
    <row r="135" spans="1:22" s="63" customFormat="1" hidden="1">
      <c r="A135" s="102">
        <f t="shared" si="151"/>
        <v>2129</v>
      </c>
      <c r="B135" s="74">
        <f t="shared" si="183"/>
        <v>100.8642437096693</v>
      </c>
      <c r="C135" s="74">
        <f t="shared" ref="C135:E135" si="200">C134*(1+C$14)</f>
        <v>139.2869885897326</v>
      </c>
      <c r="D135" s="74">
        <f t="shared" si="200"/>
        <v>184.26675989016118</v>
      </c>
      <c r="E135" s="74">
        <f t="shared" si="200"/>
        <v>142.20561669261576</v>
      </c>
      <c r="F135" s="74">
        <f t="shared" si="183"/>
        <v>182.6104217508138</v>
      </c>
      <c r="G135" s="74">
        <f t="shared" si="183"/>
        <v>263.67259843870761</v>
      </c>
      <c r="H135" s="74">
        <f t="shared" si="183"/>
        <v>262.82525092297902</v>
      </c>
      <c r="I135" s="74">
        <f t="shared" si="183"/>
        <v>98.722587072298978</v>
      </c>
      <c r="J135" s="74">
        <f t="shared" si="183"/>
        <v>149.57659128984341</v>
      </c>
      <c r="K135" s="74">
        <f t="shared" si="183"/>
        <v>102.37530718503193</v>
      </c>
      <c r="L135" s="74">
        <f t="shared" si="183"/>
        <v>125.63635228863693</v>
      </c>
      <c r="M135" s="74">
        <f t="shared" si="183"/>
        <v>164.49953656032307</v>
      </c>
      <c r="N135" s="74">
        <f t="shared" si="183"/>
        <v>375.95218261498695</v>
      </c>
      <c r="O135" s="74">
        <f t="shared" si="183"/>
        <v>143.37162560616426</v>
      </c>
      <c r="P135" s="74">
        <f t="shared" si="183"/>
        <v>103.44411426009877</v>
      </c>
      <c r="Q135" s="74">
        <f t="shared" si="183"/>
        <v>99.643742898570153</v>
      </c>
      <c r="R135" s="74">
        <f t="shared" si="183"/>
        <v>204.14350693872072</v>
      </c>
      <c r="S135" s="74">
        <f t="shared" si="181"/>
        <v>98.38357983967326</v>
      </c>
      <c r="T135" s="74">
        <f t="shared" si="181"/>
        <v>131.80497589108197</v>
      </c>
      <c r="U135" s="74">
        <f t="shared" si="181"/>
        <v>162.63608116168413</v>
      </c>
      <c r="V135" s="240">
        <f t="shared" ref="V135" si="201">V134*(1+V$14)</f>
        <v>113.91803199567627</v>
      </c>
    </row>
    <row r="136" spans="1:22" s="63" customFormat="1" hidden="1">
      <c r="A136" s="102">
        <f t="shared" si="151"/>
        <v>2130</v>
      </c>
      <c r="B136" s="74">
        <f t="shared" si="183"/>
        <v>104.79794921434639</v>
      </c>
      <c r="C136" s="74">
        <f t="shared" ref="C136:E136" si="202">C135*(1+C$14)</f>
        <v>144.71918114473218</v>
      </c>
      <c r="D136" s="74">
        <f t="shared" si="202"/>
        <v>191.45316352587744</v>
      </c>
      <c r="E136" s="74">
        <f t="shared" si="202"/>
        <v>147.75163574362776</v>
      </c>
      <c r="F136" s="74">
        <f t="shared" si="183"/>
        <v>189.73222819909552</v>
      </c>
      <c r="G136" s="74">
        <f t="shared" si="183"/>
        <v>273.9558297778172</v>
      </c>
      <c r="H136" s="74">
        <f t="shared" si="183"/>
        <v>273.07543570897519</v>
      </c>
      <c r="I136" s="74">
        <f t="shared" si="183"/>
        <v>102.57276796811863</v>
      </c>
      <c r="J136" s="74">
        <f t="shared" si="183"/>
        <v>155.4100783501473</v>
      </c>
      <c r="K136" s="74">
        <f t="shared" si="183"/>
        <v>106.36794416524816</v>
      </c>
      <c r="L136" s="74">
        <f t="shared" si="183"/>
        <v>130.53617002789375</v>
      </c>
      <c r="M136" s="74">
        <f t="shared" si="183"/>
        <v>170.91501848617565</v>
      </c>
      <c r="N136" s="74">
        <f t="shared" si="183"/>
        <v>390.61431773697143</v>
      </c>
      <c r="O136" s="74">
        <f t="shared" si="183"/>
        <v>148.96311900480464</v>
      </c>
      <c r="P136" s="74">
        <f t="shared" si="183"/>
        <v>107.47843471624262</v>
      </c>
      <c r="Q136" s="74">
        <f t="shared" si="183"/>
        <v>103.52984887161438</v>
      </c>
      <c r="R136" s="74">
        <f t="shared" si="183"/>
        <v>212.10510370933082</v>
      </c>
      <c r="S136" s="74">
        <f t="shared" si="181"/>
        <v>102.22053945342051</v>
      </c>
      <c r="T136" s="74">
        <f t="shared" si="181"/>
        <v>136.94536995083416</v>
      </c>
      <c r="U136" s="74">
        <f t="shared" si="181"/>
        <v>168.97888832698979</v>
      </c>
      <c r="V136" s="240">
        <f t="shared" ref="V136" si="203">V135*(1+V$14)</f>
        <v>118.36083524350764</v>
      </c>
    </row>
    <row r="137" spans="1:22" s="63" customFormat="1" hidden="1">
      <c r="A137" s="102">
        <f t="shared" si="151"/>
        <v>2131</v>
      </c>
      <c r="B137" s="74">
        <f t="shared" si="183"/>
        <v>108.88506923370589</v>
      </c>
      <c r="C137" s="74">
        <f t="shared" ref="C137:E137" si="204">C136*(1+C$14)</f>
        <v>150.36322920937673</v>
      </c>
      <c r="D137" s="74">
        <f t="shared" si="204"/>
        <v>198.91983690338665</v>
      </c>
      <c r="E137" s="74">
        <f t="shared" si="204"/>
        <v>153.51394953762923</v>
      </c>
      <c r="F137" s="74">
        <f t="shared" si="183"/>
        <v>197.13178509886023</v>
      </c>
      <c r="G137" s="74">
        <f t="shared" si="183"/>
        <v>284.64010713915206</v>
      </c>
      <c r="H137" s="74">
        <f t="shared" si="183"/>
        <v>283.72537770162518</v>
      </c>
      <c r="I137" s="74">
        <f t="shared" si="183"/>
        <v>106.57310591887524</v>
      </c>
      <c r="J137" s="74">
        <f t="shared" si="183"/>
        <v>161.47107140580303</v>
      </c>
      <c r="K137" s="74">
        <f t="shared" si="183"/>
        <v>110.51629398769283</v>
      </c>
      <c r="L137" s="74">
        <f t="shared" si="183"/>
        <v>135.62708065898158</v>
      </c>
      <c r="M137" s="74">
        <f t="shared" si="183"/>
        <v>177.58070420713648</v>
      </c>
      <c r="N137" s="74">
        <f t="shared" si="183"/>
        <v>405.84827612871328</v>
      </c>
      <c r="O137" s="74">
        <f t="shared" si="183"/>
        <v>154.77268064599201</v>
      </c>
      <c r="P137" s="74">
        <f t="shared" si="183"/>
        <v>111.67009367017607</v>
      </c>
      <c r="Q137" s="74">
        <f t="shared" si="183"/>
        <v>107.56751297760734</v>
      </c>
      <c r="R137" s="74">
        <f t="shared" si="183"/>
        <v>220.37720275399471</v>
      </c>
      <c r="S137" s="74">
        <f t="shared" si="181"/>
        <v>106.2071404921039</v>
      </c>
      <c r="T137" s="74">
        <f t="shared" si="181"/>
        <v>142.28623937891669</v>
      </c>
      <c r="U137" s="74">
        <f t="shared" si="181"/>
        <v>175.56906497174239</v>
      </c>
      <c r="V137" s="240">
        <f t="shared" ref="V137" si="205">V136*(1+V$14)</f>
        <v>122.97690781800442</v>
      </c>
    </row>
    <row r="138" spans="1:22" s="63" customFormat="1" hidden="1">
      <c r="A138" s="102">
        <f t="shared" si="151"/>
        <v>2132</v>
      </c>
      <c r="B138" s="74">
        <f t="shared" si="183"/>
        <v>113.13158693382042</v>
      </c>
      <c r="C138" s="74">
        <f t="shared" ref="C138:E138" si="206">C137*(1+C$14)</f>
        <v>156.2273951485424</v>
      </c>
      <c r="D138" s="74">
        <f t="shared" si="206"/>
        <v>206.67771054261871</v>
      </c>
      <c r="E138" s="74">
        <f t="shared" si="206"/>
        <v>159.50099356959677</v>
      </c>
      <c r="F138" s="74">
        <f t="shared" si="183"/>
        <v>204.81992471771576</v>
      </c>
      <c r="G138" s="74">
        <f t="shared" si="183"/>
        <v>295.74107131757899</v>
      </c>
      <c r="H138" s="74">
        <f t="shared" si="183"/>
        <v>294.79066743198854</v>
      </c>
      <c r="I138" s="74">
        <f t="shared" si="183"/>
        <v>110.72945704971137</v>
      </c>
      <c r="J138" s="74">
        <f t="shared" si="183"/>
        <v>167.76844319062934</v>
      </c>
      <c r="K138" s="74">
        <f t="shared" si="183"/>
        <v>114.82642945321284</v>
      </c>
      <c r="L138" s="74">
        <f t="shared" si="183"/>
        <v>140.91653680468187</v>
      </c>
      <c r="M138" s="74">
        <f t="shared" si="183"/>
        <v>184.50635167121479</v>
      </c>
      <c r="N138" s="74">
        <f t="shared" si="183"/>
        <v>421.67635889773305</v>
      </c>
      <c r="O138" s="74">
        <f t="shared" si="183"/>
        <v>160.80881519118569</v>
      </c>
      <c r="P138" s="74">
        <f t="shared" si="183"/>
        <v>116.02522732331293</v>
      </c>
      <c r="Q138" s="74">
        <f t="shared" si="183"/>
        <v>111.76264598373402</v>
      </c>
      <c r="R138" s="74">
        <f t="shared" si="183"/>
        <v>228.97191366140049</v>
      </c>
      <c r="S138" s="74">
        <f t="shared" si="181"/>
        <v>110.34921897129595</v>
      </c>
      <c r="T138" s="74">
        <f t="shared" si="181"/>
        <v>147.83540271469442</v>
      </c>
      <c r="U138" s="74">
        <f t="shared" si="181"/>
        <v>182.41625850564034</v>
      </c>
      <c r="V138" s="240">
        <f t="shared" ref="V138" si="207">V137*(1+V$14)</f>
        <v>127.77300722290659</v>
      </c>
    </row>
    <row r="139" spans="1:22" s="63" customFormat="1" hidden="1">
      <c r="A139" s="102">
        <f t="shared" si="151"/>
        <v>2133</v>
      </c>
      <c r="B139" s="74">
        <f t="shared" si="183"/>
        <v>117.54371882423941</v>
      </c>
      <c r="C139" s="74">
        <f t="shared" ref="C139:E139" si="208">C138*(1+C$14)</f>
        <v>162.32026355933553</v>
      </c>
      <c r="D139" s="74">
        <f t="shared" si="208"/>
        <v>214.73814125378084</v>
      </c>
      <c r="E139" s="74">
        <f t="shared" si="208"/>
        <v>165.72153231881103</v>
      </c>
      <c r="F139" s="74">
        <f t="shared" si="183"/>
        <v>212.80790178170668</v>
      </c>
      <c r="G139" s="74">
        <f t="shared" si="183"/>
        <v>307.27497309896455</v>
      </c>
      <c r="H139" s="74">
        <f t="shared" si="183"/>
        <v>306.28750346183608</v>
      </c>
      <c r="I139" s="74">
        <f t="shared" si="183"/>
        <v>115.04790587465011</v>
      </c>
      <c r="J139" s="74">
        <f t="shared" si="183"/>
        <v>174.31141247506386</v>
      </c>
      <c r="K139" s="74">
        <f t="shared" si="183"/>
        <v>119.30466020188813</v>
      </c>
      <c r="L139" s="74">
        <f t="shared" si="183"/>
        <v>146.41228174006446</v>
      </c>
      <c r="M139" s="74">
        <f t="shared" si="183"/>
        <v>191.70209938639215</v>
      </c>
      <c r="N139" s="74">
        <f t="shared" si="183"/>
        <v>438.12173689474463</v>
      </c>
      <c r="O139" s="74">
        <f t="shared" si="183"/>
        <v>167.08035898364193</v>
      </c>
      <c r="P139" s="74">
        <f t="shared" si="183"/>
        <v>120.55021118892213</v>
      </c>
      <c r="Q139" s="74">
        <f t="shared" si="183"/>
        <v>116.12138917709963</v>
      </c>
      <c r="R139" s="74">
        <f t="shared" si="183"/>
        <v>237.9018182941951</v>
      </c>
      <c r="S139" s="74">
        <f t="shared" si="181"/>
        <v>114.65283851117648</v>
      </c>
      <c r="T139" s="74">
        <f t="shared" si="181"/>
        <v>153.6009834205675</v>
      </c>
      <c r="U139" s="74">
        <f t="shared" si="181"/>
        <v>189.5304925873603</v>
      </c>
      <c r="V139" s="240">
        <f t="shared" ref="V139" si="209">V138*(1+V$14)</f>
        <v>132.75615450459992</v>
      </c>
    </row>
    <row r="140" spans="1:22" s="63" customFormat="1" hidden="1">
      <c r="A140" s="102">
        <f t="shared" si="151"/>
        <v>2134</v>
      </c>
      <c r="B140" s="74">
        <f t="shared" si="183"/>
        <v>122.12792385838473</v>
      </c>
      <c r="C140" s="74">
        <f t="shared" ref="C140:E140" si="210">C139*(1+C$14)</f>
        <v>168.6507538381496</v>
      </c>
      <c r="D140" s="74">
        <f t="shared" si="210"/>
        <v>223.11292876267828</v>
      </c>
      <c r="E140" s="74">
        <f t="shared" si="210"/>
        <v>172.18467207924465</v>
      </c>
      <c r="F140" s="74">
        <f t="shared" si="183"/>
        <v>221.10740995119323</v>
      </c>
      <c r="G140" s="74">
        <f t="shared" si="183"/>
        <v>319.25869704982415</v>
      </c>
      <c r="H140" s="74">
        <f t="shared" si="183"/>
        <v>318.23271609684764</v>
      </c>
      <c r="I140" s="74">
        <f t="shared" si="183"/>
        <v>119.53477420376146</v>
      </c>
      <c r="J140" s="74">
        <f t="shared" si="183"/>
        <v>181.10955756159134</v>
      </c>
      <c r="K140" s="74">
        <f t="shared" si="183"/>
        <v>123.95754194976175</v>
      </c>
      <c r="L140" s="74">
        <f t="shared" si="183"/>
        <v>152.12236072792697</v>
      </c>
      <c r="M140" s="74">
        <f t="shared" si="183"/>
        <v>199.17848126246142</v>
      </c>
      <c r="N140" s="74">
        <f t="shared" si="183"/>
        <v>455.20848463363961</v>
      </c>
      <c r="O140" s="74">
        <f t="shared" si="183"/>
        <v>173.59649298400396</v>
      </c>
      <c r="P140" s="74">
        <f t="shared" si="183"/>
        <v>125.25166942529009</v>
      </c>
      <c r="Q140" s="74">
        <f t="shared" si="183"/>
        <v>120.6501233550065</v>
      </c>
      <c r="R140" s="74">
        <f t="shared" si="183"/>
        <v>247.17998920766868</v>
      </c>
      <c r="S140" s="74">
        <f t="shared" si="181"/>
        <v>119.12429921311235</v>
      </c>
      <c r="T140" s="74">
        <f t="shared" si="181"/>
        <v>159.59142177396961</v>
      </c>
      <c r="U140" s="74">
        <f t="shared" si="181"/>
        <v>196.92218179826733</v>
      </c>
      <c r="V140" s="240">
        <f t="shared" ref="V140" si="211">V139*(1+V$14)</f>
        <v>137.93364453027931</v>
      </c>
    </row>
    <row r="141" spans="1:22" s="63" customFormat="1" hidden="1">
      <c r="A141" s="102">
        <f t="shared" si="151"/>
        <v>2135</v>
      </c>
      <c r="B141" s="74">
        <f t="shared" si="183"/>
        <v>126.89091288886173</v>
      </c>
      <c r="C141" s="74">
        <f t="shared" ref="C141:E141" si="212">C140*(1+C$14)</f>
        <v>175.22813323783743</v>
      </c>
      <c r="D141" s="74">
        <f t="shared" si="212"/>
        <v>231.81433298442272</v>
      </c>
      <c r="E141" s="74">
        <f t="shared" si="212"/>
        <v>178.89987429033519</v>
      </c>
      <c r="F141" s="74">
        <f t="shared" si="183"/>
        <v>229.73059893928976</v>
      </c>
      <c r="G141" s="74">
        <f t="shared" si="183"/>
        <v>331.70978623476725</v>
      </c>
      <c r="H141" s="74">
        <f t="shared" si="183"/>
        <v>330.64379202462464</v>
      </c>
      <c r="I141" s="74">
        <f t="shared" si="183"/>
        <v>124.19663039770815</v>
      </c>
      <c r="J141" s="74">
        <f t="shared" si="183"/>
        <v>188.17283030649338</v>
      </c>
      <c r="K141" s="74">
        <f t="shared" si="183"/>
        <v>128.79188608580245</v>
      </c>
      <c r="L141" s="74">
        <f t="shared" si="183"/>
        <v>158.05513279631612</v>
      </c>
      <c r="M141" s="74">
        <f t="shared" si="183"/>
        <v>206.94644203169739</v>
      </c>
      <c r="N141" s="74">
        <f t="shared" si="183"/>
        <v>472.96161553435155</v>
      </c>
      <c r="O141" s="74">
        <f t="shared" si="183"/>
        <v>180.36675621038009</v>
      </c>
      <c r="P141" s="74">
        <f t="shared" si="183"/>
        <v>130.13648453287638</v>
      </c>
      <c r="Q141" s="74">
        <f t="shared" si="183"/>
        <v>125.35547816585175</v>
      </c>
      <c r="R141" s="74">
        <f t="shared" si="183"/>
        <v>256.82000878676774</v>
      </c>
      <c r="S141" s="74">
        <f t="shared" si="181"/>
        <v>123.77014688242373</v>
      </c>
      <c r="T141" s="74">
        <f t="shared" si="181"/>
        <v>165.81548722315441</v>
      </c>
      <c r="U141" s="74">
        <f t="shared" si="181"/>
        <v>204.60214688839974</v>
      </c>
      <c r="V141" s="240">
        <f t="shared" ref="V141" si="213">V140*(1+V$14)</f>
        <v>143.31305666696019</v>
      </c>
    </row>
    <row r="142" spans="1:22" s="63" customFormat="1" hidden="1">
      <c r="A142" s="102">
        <f t="shared" si="151"/>
        <v>2136</v>
      </c>
      <c r="B142" s="74">
        <f t="shared" si="183"/>
        <v>131.83965849152733</v>
      </c>
      <c r="C142" s="74">
        <f t="shared" ref="C142:E142" si="214">C141*(1+C$14)</f>
        <v>182.06203043411307</v>
      </c>
      <c r="D142" s="74">
        <f t="shared" si="214"/>
        <v>240.85509197081518</v>
      </c>
      <c r="E142" s="74">
        <f t="shared" si="214"/>
        <v>185.87696938765825</v>
      </c>
      <c r="F142" s="74">
        <f t="shared" si="183"/>
        <v>238.69009229792204</v>
      </c>
      <c r="G142" s="74">
        <f t="shared" si="183"/>
        <v>344.64646789792317</v>
      </c>
      <c r="H142" s="74">
        <f t="shared" si="183"/>
        <v>343.538899913585</v>
      </c>
      <c r="I142" s="74">
        <f t="shared" si="183"/>
        <v>129.04029898321875</v>
      </c>
      <c r="J142" s="74">
        <f t="shared" si="183"/>
        <v>195.5115706884466</v>
      </c>
      <c r="K142" s="74">
        <f t="shared" si="183"/>
        <v>133.81476964314874</v>
      </c>
      <c r="L142" s="74">
        <f t="shared" si="183"/>
        <v>164.21928297537244</v>
      </c>
      <c r="M142" s="74">
        <f t="shared" si="183"/>
        <v>215.01735327093357</v>
      </c>
      <c r="N142" s="74">
        <f t="shared" si="183"/>
        <v>491.40711854019122</v>
      </c>
      <c r="O142" s="74">
        <f t="shared" si="183"/>
        <v>187.40105970258489</v>
      </c>
      <c r="P142" s="74">
        <f t="shared" si="183"/>
        <v>135.21180742965856</v>
      </c>
      <c r="Q142" s="74">
        <f t="shared" si="183"/>
        <v>130.24434181431997</v>
      </c>
      <c r="R142" s="74">
        <f t="shared" si="183"/>
        <v>266.83598912945166</v>
      </c>
      <c r="S142" s="74">
        <f t="shared" si="183"/>
        <v>128.59718261083825</v>
      </c>
      <c r="T142" s="74">
        <f t="shared" ref="T142:U157" si="215">T141*(1+T$14)</f>
        <v>172.2822912248574</v>
      </c>
      <c r="U142" s="74">
        <f t="shared" si="215"/>
        <v>212.58163061704732</v>
      </c>
      <c r="V142" s="240">
        <f t="shared" ref="V142" si="216">V141*(1+V$14)</f>
        <v>148.90226587697163</v>
      </c>
    </row>
    <row r="143" spans="1:22" s="63" customFormat="1" hidden="1">
      <c r="A143" s="102">
        <f t="shared" si="151"/>
        <v>2137</v>
      </c>
      <c r="B143" s="74">
        <f t="shared" ref="B143:S158" si="217">B142*(1+B$14)</f>
        <v>136.9814051726969</v>
      </c>
      <c r="C143" s="74">
        <f t="shared" ref="C143:E143" si="218">C142*(1+C$14)</f>
        <v>189.16244962104346</v>
      </c>
      <c r="D143" s="74">
        <f t="shared" si="218"/>
        <v>250.24844055767696</v>
      </c>
      <c r="E143" s="74">
        <f t="shared" si="218"/>
        <v>193.12617119377691</v>
      </c>
      <c r="F143" s="74">
        <f t="shared" si="217"/>
        <v>247.99900589754097</v>
      </c>
      <c r="G143" s="74">
        <f t="shared" si="217"/>
        <v>358.08768014594216</v>
      </c>
      <c r="H143" s="74">
        <f t="shared" si="217"/>
        <v>356.93691701021481</v>
      </c>
      <c r="I143" s="74">
        <f t="shared" si="217"/>
        <v>134.07287064356427</v>
      </c>
      <c r="J143" s="74">
        <f t="shared" si="217"/>
        <v>203.13652194529601</v>
      </c>
      <c r="K143" s="74">
        <f t="shared" si="217"/>
        <v>139.03354565923152</v>
      </c>
      <c r="L143" s="74">
        <f t="shared" si="217"/>
        <v>170.62383501141196</v>
      </c>
      <c r="M143" s="74">
        <f t="shared" si="217"/>
        <v>223.40303004849997</v>
      </c>
      <c r="N143" s="74">
        <f t="shared" si="217"/>
        <v>510.57199616325863</v>
      </c>
      <c r="O143" s="74">
        <f t="shared" si="217"/>
        <v>194.70970103098568</v>
      </c>
      <c r="P143" s="74">
        <f t="shared" si="217"/>
        <v>140.48506791941523</v>
      </c>
      <c r="Q143" s="74">
        <f t="shared" si="217"/>
        <v>135.32387114507844</v>
      </c>
      <c r="R143" s="74">
        <f t="shared" si="217"/>
        <v>277.24259270550027</v>
      </c>
      <c r="S143" s="74">
        <f t="shared" si="217"/>
        <v>133.61247273266093</v>
      </c>
      <c r="T143" s="74">
        <f t="shared" si="215"/>
        <v>179.00130058262684</v>
      </c>
      <c r="U143" s="74">
        <f t="shared" si="215"/>
        <v>220.87231421111215</v>
      </c>
      <c r="V143" s="240">
        <f t="shared" ref="V143" si="219">V142*(1+V$14)</f>
        <v>154.70945424617352</v>
      </c>
    </row>
    <row r="144" spans="1:22" s="63" customFormat="1" hidden="1">
      <c r="A144" s="102">
        <f t="shared" si="151"/>
        <v>2138</v>
      </c>
      <c r="B144" s="74">
        <f t="shared" si="217"/>
        <v>142.32367997443205</v>
      </c>
      <c r="C144" s="74">
        <f t="shared" ref="C144:E144" si="220">C143*(1+C$14)</f>
        <v>196.53978515626414</v>
      </c>
      <c r="D144" s="74">
        <f t="shared" si="220"/>
        <v>260.00812973942635</v>
      </c>
      <c r="E144" s="74">
        <f t="shared" si="220"/>
        <v>200.6580918703342</v>
      </c>
      <c r="F144" s="74">
        <f t="shared" si="217"/>
        <v>257.67096712754505</v>
      </c>
      <c r="G144" s="74">
        <f t="shared" si="217"/>
        <v>372.0530996716339</v>
      </c>
      <c r="H144" s="74">
        <f t="shared" si="217"/>
        <v>370.85745677361314</v>
      </c>
      <c r="I144" s="74">
        <f t="shared" si="217"/>
        <v>139.30171259866327</v>
      </c>
      <c r="J144" s="74">
        <f t="shared" si="217"/>
        <v>211.05884630116253</v>
      </c>
      <c r="K144" s="74">
        <f t="shared" si="217"/>
        <v>144.45585393994153</v>
      </c>
      <c r="L144" s="74">
        <f t="shared" si="217"/>
        <v>177.27816457685702</v>
      </c>
      <c r="M144" s="74">
        <f t="shared" si="217"/>
        <v>232.11574822039145</v>
      </c>
      <c r="N144" s="74">
        <f t="shared" si="217"/>
        <v>530.48430401362566</v>
      </c>
      <c r="O144" s="74">
        <f t="shared" si="217"/>
        <v>202.3033793711941</v>
      </c>
      <c r="P144" s="74">
        <f t="shared" si="217"/>
        <v>145.96398556827242</v>
      </c>
      <c r="Q144" s="74">
        <f t="shared" si="217"/>
        <v>140.60150211973649</v>
      </c>
      <c r="R144" s="74">
        <f t="shared" si="217"/>
        <v>288.05505382101478</v>
      </c>
      <c r="S144" s="74">
        <f t="shared" si="217"/>
        <v>138.82335916923469</v>
      </c>
      <c r="T144" s="74">
        <f t="shared" si="215"/>
        <v>185.98235130534928</v>
      </c>
      <c r="U144" s="74">
        <f t="shared" si="215"/>
        <v>229.48633446534552</v>
      </c>
      <c r="V144" s="240">
        <f t="shared" ref="V144" si="221">V143*(1+V$14)</f>
        <v>160.74312296177428</v>
      </c>
    </row>
    <row r="145" spans="1:22" s="63" customFormat="1" hidden="1">
      <c r="A145" s="102">
        <f t="shared" si="151"/>
        <v>2139</v>
      </c>
      <c r="B145" s="74">
        <f t="shared" si="217"/>
        <v>147.87430349343489</v>
      </c>
      <c r="C145" s="74">
        <f t="shared" ref="C145:E145" si="222">C144*(1+C$14)</f>
        <v>204.20483677735842</v>
      </c>
      <c r="D145" s="74">
        <f t="shared" si="222"/>
        <v>270.14844679926398</v>
      </c>
      <c r="E145" s="74">
        <f t="shared" si="222"/>
        <v>208.48375745327724</v>
      </c>
      <c r="F145" s="74">
        <f t="shared" si="217"/>
        <v>267.72013484551928</v>
      </c>
      <c r="G145" s="74">
        <f t="shared" si="217"/>
        <v>386.56317055882761</v>
      </c>
      <c r="H145" s="74">
        <f t="shared" si="217"/>
        <v>385.32089758778403</v>
      </c>
      <c r="I145" s="74">
        <f t="shared" si="217"/>
        <v>144.73447939001113</v>
      </c>
      <c r="J145" s="74">
        <f t="shared" si="217"/>
        <v>219.29014130690786</v>
      </c>
      <c r="K145" s="74">
        <f t="shared" si="217"/>
        <v>150.08963224359925</v>
      </c>
      <c r="L145" s="74">
        <f t="shared" si="217"/>
        <v>184.19201299535445</v>
      </c>
      <c r="M145" s="74">
        <f t="shared" si="217"/>
        <v>241.16826240098669</v>
      </c>
      <c r="N145" s="74">
        <f t="shared" si="217"/>
        <v>551.17319187015698</v>
      </c>
      <c r="O145" s="74">
        <f t="shared" si="217"/>
        <v>210.19321116667066</v>
      </c>
      <c r="P145" s="74">
        <f t="shared" si="217"/>
        <v>151.65658100543504</v>
      </c>
      <c r="Q145" s="74">
        <f t="shared" si="217"/>
        <v>146.08496070240622</v>
      </c>
      <c r="R145" s="74">
        <f t="shared" si="217"/>
        <v>299.28920092003432</v>
      </c>
      <c r="S145" s="74">
        <f t="shared" si="217"/>
        <v>144.23747017683485</v>
      </c>
      <c r="T145" s="74">
        <f t="shared" si="215"/>
        <v>193.23566300625788</v>
      </c>
      <c r="U145" s="74">
        <f t="shared" si="215"/>
        <v>238.43630150949397</v>
      </c>
      <c r="V145" s="240">
        <f t="shared" ref="V145" si="223">V144*(1+V$14)</f>
        <v>167.01210475728345</v>
      </c>
    </row>
    <row r="146" spans="1:22" s="63" customFormat="1" hidden="1">
      <c r="A146" s="102">
        <f t="shared" si="151"/>
        <v>2140</v>
      </c>
      <c r="B146" s="74">
        <f t="shared" si="217"/>
        <v>153.64140132967884</v>
      </c>
      <c r="C146" s="74">
        <f t="shared" ref="C146:E146" si="224">C145*(1+C$14)</f>
        <v>212.16882541167539</v>
      </c>
      <c r="D146" s="74">
        <f t="shared" si="224"/>
        <v>280.68423622443527</v>
      </c>
      <c r="E146" s="74">
        <f t="shared" si="224"/>
        <v>216.61462399395504</v>
      </c>
      <c r="F146" s="74">
        <f t="shared" si="217"/>
        <v>278.16122010449453</v>
      </c>
      <c r="G146" s="74">
        <f t="shared" si="217"/>
        <v>401.63913421062188</v>
      </c>
      <c r="H146" s="74">
        <f t="shared" si="217"/>
        <v>400.34841259370756</v>
      </c>
      <c r="I146" s="74">
        <f t="shared" si="217"/>
        <v>150.37912408622157</v>
      </c>
      <c r="J146" s="74">
        <f t="shared" si="217"/>
        <v>227.84245681787723</v>
      </c>
      <c r="K146" s="74">
        <f t="shared" si="217"/>
        <v>155.94312790109961</v>
      </c>
      <c r="L146" s="74">
        <f t="shared" si="217"/>
        <v>191.37550150217325</v>
      </c>
      <c r="M146" s="74">
        <f t="shared" si="217"/>
        <v>250.57382463462514</v>
      </c>
      <c r="N146" s="74">
        <f t="shared" si="217"/>
        <v>572.66894635309302</v>
      </c>
      <c r="O146" s="74">
        <f t="shared" si="217"/>
        <v>218.39074640217081</v>
      </c>
      <c r="P146" s="74">
        <f t="shared" si="217"/>
        <v>157.571187664647</v>
      </c>
      <c r="Q146" s="74">
        <f t="shared" si="217"/>
        <v>151.78227416980005</v>
      </c>
      <c r="R146" s="74">
        <f t="shared" si="217"/>
        <v>310.96147975591566</v>
      </c>
      <c r="S146" s="74">
        <f t="shared" si="217"/>
        <v>149.8627315137314</v>
      </c>
      <c r="T146" s="74">
        <f t="shared" si="215"/>
        <v>200.77185386350192</v>
      </c>
      <c r="U146" s="74">
        <f t="shared" si="215"/>
        <v>247.73531726836421</v>
      </c>
      <c r="V146" s="240">
        <f t="shared" ref="V146" si="225">V145*(1+V$14)</f>
        <v>173.52557684281749</v>
      </c>
    </row>
    <row r="147" spans="1:22" s="63" customFormat="1" hidden="1">
      <c r="A147" s="102">
        <f t="shared" si="151"/>
        <v>2141</v>
      </c>
      <c r="B147" s="74">
        <f t="shared" si="217"/>
        <v>159.6334159815363</v>
      </c>
      <c r="C147" s="74">
        <f t="shared" ref="C147:E147" si="226">C146*(1+C$14)</f>
        <v>220.4434096027307</v>
      </c>
      <c r="D147" s="74">
        <f t="shared" si="226"/>
        <v>291.63092143718825</v>
      </c>
      <c r="E147" s="74">
        <f t="shared" si="226"/>
        <v>225.06259432971927</v>
      </c>
      <c r="F147" s="74">
        <f t="shared" si="217"/>
        <v>289.00950768856978</v>
      </c>
      <c r="G147" s="74">
        <f t="shared" si="217"/>
        <v>417.30306044483609</v>
      </c>
      <c r="H147" s="74">
        <f t="shared" si="217"/>
        <v>415.96200068486212</v>
      </c>
      <c r="I147" s="74">
        <f t="shared" si="217"/>
        <v>156.24390992558421</v>
      </c>
      <c r="J147" s="74">
        <f t="shared" si="217"/>
        <v>236.72831263377444</v>
      </c>
      <c r="K147" s="74">
        <f t="shared" si="217"/>
        <v>162.02490988924248</v>
      </c>
      <c r="L147" s="74">
        <f t="shared" si="217"/>
        <v>198.839146060758</v>
      </c>
      <c r="M147" s="74">
        <f t="shared" si="217"/>
        <v>260.34620379537552</v>
      </c>
      <c r="N147" s="74">
        <f t="shared" si="217"/>
        <v>595.00303526086361</v>
      </c>
      <c r="O147" s="74">
        <f t="shared" si="217"/>
        <v>226.90798551185546</v>
      </c>
      <c r="P147" s="74">
        <f t="shared" si="217"/>
        <v>163.71646398356822</v>
      </c>
      <c r="Q147" s="74">
        <f t="shared" si="217"/>
        <v>157.70178286242225</v>
      </c>
      <c r="R147" s="74">
        <f t="shared" si="217"/>
        <v>323.08897746639633</v>
      </c>
      <c r="S147" s="74">
        <f t="shared" si="217"/>
        <v>155.70737804276692</v>
      </c>
      <c r="T147" s="74">
        <f t="shared" si="215"/>
        <v>208.60195616417849</v>
      </c>
      <c r="U147" s="74">
        <f t="shared" si="215"/>
        <v>257.39699464183042</v>
      </c>
      <c r="V147" s="240">
        <f t="shared" ref="V147" si="227">V146*(1+V$14)</f>
        <v>180.29307433968737</v>
      </c>
    </row>
    <row r="148" spans="1:22" s="63" customFormat="1" hidden="1">
      <c r="A148" s="102">
        <f t="shared" si="151"/>
        <v>2142</v>
      </c>
      <c r="B148" s="74">
        <f t="shared" si="217"/>
        <v>165.85911920481621</v>
      </c>
      <c r="C148" s="74">
        <f t="shared" ref="C148:E148" si="228">C147*(1+C$14)</f>
        <v>229.04070257723717</v>
      </c>
      <c r="D148" s="74">
        <f t="shared" si="228"/>
        <v>303.00452737323855</v>
      </c>
      <c r="E148" s="74">
        <f t="shared" si="228"/>
        <v>233.8400355085783</v>
      </c>
      <c r="F148" s="74">
        <f t="shared" si="217"/>
        <v>300.28087848842398</v>
      </c>
      <c r="G148" s="74">
        <f t="shared" si="217"/>
        <v>433.57787980218467</v>
      </c>
      <c r="H148" s="74">
        <f t="shared" si="217"/>
        <v>432.18451871157168</v>
      </c>
      <c r="I148" s="74">
        <f t="shared" si="217"/>
        <v>162.33742241268197</v>
      </c>
      <c r="J148" s="74">
        <f t="shared" si="217"/>
        <v>245.96071682649162</v>
      </c>
      <c r="K148" s="74">
        <f t="shared" si="217"/>
        <v>168.34388137492292</v>
      </c>
      <c r="L148" s="74">
        <f t="shared" si="217"/>
        <v>206.59387275712754</v>
      </c>
      <c r="M148" s="74">
        <f t="shared" si="217"/>
        <v>270.49970574339517</v>
      </c>
      <c r="N148" s="74">
        <f t="shared" si="217"/>
        <v>618.2081536360372</v>
      </c>
      <c r="O148" s="74">
        <f t="shared" si="217"/>
        <v>235.75739694681781</v>
      </c>
      <c r="P148" s="74">
        <f t="shared" si="217"/>
        <v>170.10140607892737</v>
      </c>
      <c r="Q148" s="74">
        <f t="shared" si="217"/>
        <v>163.8521523940567</v>
      </c>
      <c r="R148" s="74">
        <f t="shared" si="217"/>
        <v>335.68944758758579</v>
      </c>
      <c r="S148" s="74">
        <f t="shared" si="217"/>
        <v>161.77996578643481</v>
      </c>
      <c r="T148" s="74">
        <f t="shared" si="215"/>
        <v>216.73743245458144</v>
      </c>
      <c r="U148" s="74">
        <f t="shared" si="215"/>
        <v>267.43547743286177</v>
      </c>
      <c r="V148" s="240">
        <f t="shared" ref="V148" si="229">V147*(1+V$14)</f>
        <v>187.32450423893516</v>
      </c>
    </row>
    <row r="149" spans="1:22" s="63" customFormat="1" hidden="1">
      <c r="A149" s="102">
        <f t="shared" si="151"/>
        <v>2143</v>
      </c>
      <c r="B149" s="74">
        <f t="shared" si="217"/>
        <v>172.32762485380402</v>
      </c>
      <c r="C149" s="74">
        <f t="shared" ref="C149:E149" si="230">C148*(1+C$14)</f>
        <v>237.9732899777494</v>
      </c>
      <c r="D149" s="74">
        <f t="shared" si="230"/>
        <v>314.82170394079481</v>
      </c>
      <c r="E149" s="74">
        <f t="shared" si="230"/>
        <v>242.95979689341283</v>
      </c>
      <c r="F149" s="74">
        <f t="shared" si="217"/>
        <v>311.99183274947251</v>
      </c>
      <c r="G149" s="74">
        <f t="shared" si="217"/>
        <v>450.48741711446985</v>
      </c>
      <c r="H149" s="74">
        <f t="shared" si="217"/>
        <v>449.03971494132293</v>
      </c>
      <c r="I149" s="74">
        <f t="shared" si="217"/>
        <v>168.66858188677656</v>
      </c>
      <c r="J149" s="74">
        <f t="shared" si="217"/>
        <v>255.55318478272477</v>
      </c>
      <c r="K149" s="74">
        <f t="shared" si="217"/>
        <v>174.90929274854489</v>
      </c>
      <c r="L149" s="74">
        <f t="shared" si="217"/>
        <v>214.65103379465549</v>
      </c>
      <c r="M149" s="74">
        <f t="shared" si="217"/>
        <v>281.04919426738758</v>
      </c>
      <c r="N149" s="74">
        <f t="shared" si="217"/>
        <v>642.31827162784259</v>
      </c>
      <c r="O149" s="74">
        <f t="shared" si="217"/>
        <v>244.95193542774368</v>
      </c>
      <c r="P149" s="74">
        <f t="shared" si="217"/>
        <v>176.73536091600553</v>
      </c>
      <c r="Q149" s="74">
        <f t="shared" si="217"/>
        <v>170.2423863374249</v>
      </c>
      <c r="R149" s="74">
        <f t="shared" si="217"/>
        <v>348.7813360435016</v>
      </c>
      <c r="S149" s="74">
        <f t="shared" si="217"/>
        <v>168.08938445210575</v>
      </c>
      <c r="T149" s="74">
        <f t="shared" si="215"/>
        <v>225.1901923203101</v>
      </c>
      <c r="U149" s="74">
        <f t="shared" si="215"/>
        <v>277.86546105274334</v>
      </c>
      <c r="V149" s="240">
        <f t="shared" ref="V149" si="231">V148*(1+V$14)</f>
        <v>194.63015990425362</v>
      </c>
    </row>
    <row r="150" spans="1:22" s="63" customFormat="1" hidden="1">
      <c r="A150" s="102">
        <f t="shared" si="151"/>
        <v>2144</v>
      </c>
      <c r="B150" s="74">
        <f t="shared" si="217"/>
        <v>179.04840222310236</v>
      </c>
      <c r="C150" s="74">
        <f t="shared" ref="C150:E150" si="232">C149*(1+C$14)</f>
        <v>247.25424828688162</v>
      </c>
      <c r="D150" s="74">
        <f t="shared" si="232"/>
        <v>327.0997503944858</v>
      </c>
      <c r="E150" s="74">
        <f t="shared" si="232"/>
        <v>252.43522897225591</v>
      </c>
      <c r="F150" s="74">
        <f t="shared" si="217"/>
        <v>324.1595142267019</v>
      </c>
      <c r="G150" s="74">
        <f t="shared" si="217"/>
        <v>468.05642638193416</v>
      </c>
      <c r="H150" s="74">
        <f t="shared" si="217"/>
        <v>466.55226382403447</v>
      </c>
      <c r="I150" s="74">
        <f t="shared" si="217"/>
        <v>175.24665658036085</v>
      </c>
      <c r="J150" s="74">
        <f t="shared" si="217"/>
        <v>265.51975898925105</v>
      </c>
      <c r="K150" s="74">
        <f t="shared" si="217"/>
        <v>181.73075516573812</v>
      </c>
      <c r="L150" s="74">
        <f t="shared" si="217"/>
        <v>223.02242411264703</v>
      </c>
      <c r="M150" s="74">
        <f t="shared" si="217"/>
        <v>292.01011284381565</v>
      </c>
      <c r="N150" s="74">
        <f t="shared" si="217"/>
        <v>667.36868422132841</v>
      </c>
      <c r="O150" s="74">
        <f t="shared" si="217"/>
        <v>254.50506090942565</v>
      </c>
      <c r="P150" s="74">
        <f t="shared" si="217"/>
        <v>183.62803999172974</v>
      </c>
      <c r="Q150" s="74">
        <f t="shared" si="217"/>
        <v>176.88183940458447</v>
      </c>
      <c r="R150" s="74">
        <f t="shared" si="217"/>
        <v>362.38380814919816</v>
      </c>
      <c r="S150" s="74">
        <f t="shared" si="217"/>
        <v>174.64487044573787</v>
      </c>
      <c r="T150" s="74">
        <f t="shared" si="215"/>
        <v>233.97260982080218</v>
      </c>
      <c r="U150" s="74">
        <f t="shared" si="215"/>
        <v>288.70221403380032</v>
      </c>
      <c r="V150" s="240">
        <f t="shared" ref="V150" si="233">V149*(1+V$14)</f>
        <v>202.22073614051951</v>
      </c>
    </row>
    <row r="151" spans="1:22" s="63" customFormat="1" hidden="1">
      <c r="A151" s="102">
        <f t="shared" si="151"/>
        <v>2145</v>
      </c>
      <c r="B151" s="74">
        <f t="shared" si="217"/>
        <v>186.03128990980335</v>
      </c>
      <c r="C151" s="74">
        <f t="shared" ref="C151:E151" si="234">C150*(1+C$14)</f>
        <v>256.89716397006998</v>
      </c>
      <c r="D151" s="74">
        <f t="shared" si="234"/>
        <v>339.85664065987072</v>
      </c>
      <c r="E151" s="74">
        <f t="shared" si="234"/>
        <v>262.28020290217387</v>
      </c>
      <c r="F151" s="74">
        <f t="shared" si="217"/>
        <v>336.80173528154324</v>
      </c>
      <c r="G151" s="74">
        <f t="shared" si="217"/>
        <v>486.31062701082953</v>
      </c>
      <c r="H151" s="74">
        <f t="shared" si="217"/>
        <v>484.74780211317176</v>
      </c>
      <c r="I151" s="74">
        <f t="shared" si="217"/>
        <v>182.0812761869949</v>
      </c>
      <c r="J151" s="74">
        <f t="shared" si="217"/>
        <v>275.8750295898318</v>
      </c>
      <c r="K151" s="74">
        <f t="shared" si="217"/>
        <v>188.81825461720189</v>
      </c>
      <c r="L151" s="74">
        <f t="shared" si="217"/>
        <v>231.72029865304026</v>
      </c>
      <c r="M151" s="74">
        <f t="shared" si="217"/>
        <v>303.39850724472444</v>
      </c>
      <c r="N151" s="74">
        <f t="shared" si="217"/>
        <v>693.39606290596021</v>
      </c>
      <c r="O151" s="74">
        <f t="shared" si="217"/>
        <v>264.43075828489322</v>
      </c>
      <c r="P151" s="74">
        <f t="shared" si="217"/>
        <v>190.78953355140717</v>
      </c>
      <c r="Q151" s="74">
        <f t="shared" si="217"/>
        <v>183.78023114136326</v>
      </c>
      <c r="R151" s="74">
        <f t="shared" si="217"/>
        <v>376.51677666701687</v>
      </c>
      <c r="S151" s="74">
        <f t="shared" si="217"/>
        <v>181.45602039312163</v>
      </c>
      <c r="T151" s="74">
        <f t="shared" si="215"/>
        <v>243.09754160381345</v>
      </c>
      <c r="U151" s="74">
        <f t="shared" si="215"/>
        <v>299.9616003811185</v>
      </c>
      <c r="V151" s="240">
        <f t="shared" ref="V151" si="235">V150*(1+V$14)</f>
        <v>210.10734484999975</v>
      </c>
    </row>
    <row r="152" spans="1:22" s="63" customFormat="1" hidden="1">
      <c r="A152" s="102">
        <f t="shared" si="151"/>
        <v>2146</v>
      </c>
      <c r="B152" s="74">
        <f t="shared" si="217"/>
        <v>193.28651021628568</v>
      </c>
      <c r="C152" s="74">
        <f t="shared" ref="C152:E152" si="236">C151*(1+C$14)</f>
        <v>266.9161533649027</v>
      </c>
      <c r="D152" s="74">
        <f t="shared" si="236"/>
        <v>353.11104964560565</v>
      </c>
      <c r="E152" s="74">
        <f t="shared" si="236"/>
        <v>272.50913081535862</v>
      </c>
      <c r="F152" s="74">
        <f t="shared" si="217"/>
        <v>349.93700295752342</v>
      </c>
      <c r="G152" s="74">
        <f t="shared" si="217"/>
        <v>505.27674146425187</v>
      </c>
      <c r="H152" s="74">
        <f t="shared" si="217"/>
        <v>503.65296639558539</v>
      </c>
      <c r="I152" s="74">
        <f t="shared" si="217"/>
        <v>189.18244595828767</v>
      </c>
      <c r="J152" s="74">
        <f t="shared" si="217"/>
        <v>286.63415574383521</v>
      </c>
      <c r="K152" s="74">
        <f t="shared" si="217"/>
        <v>196.18216654727274</v>
      </c>
      <c r="L152" s="74">
        <f t="shared" si="217"/>
        <v>240.7573903005088</v>
      </c>
      <c r="M152" s="74">
        <f t="shared" si="217"/>
        <v>315.23104902726868</v>
      </c>
      <c r="N152" s="74">
        <f t="shared" si="217"/>
        <v>720.43850935929265</v>
      </c>
      <c r="O152" s="74">
        <f t="shared" si="217"/>
        <v>274.74355785800401</v>
      </c>
      <c r="P152" s="74">
        <f t="shared" si="217"/>
        <v>198.23032535991203</v>
      </c>
      <c r="Q152" s="74">
        <f t="shared" si="217"/>
        <v>190.94766015587641</v>
      </c>
      <c r="R152" s="74">
        <f t="shared" si="217"/>
        <v>391.20093095703049</v>
      </c>
      <c r="S152" s="74">
        <f t="shared" si="217"/>
        <v>188.53280518845335</v>
      </c>
      <c r="T152" s="74">
        <f t="shared" si="215"/>
        <v>252.57834572636216</v>
      </c>
      <c r="U152" s="74">
        <f t="shared" si="215"/>
        <v>311.66010279598208</v>
      </c>
      <c r="V152" s="240">
        <f t="shared" ref="V152" si="237">V151*(1+V$14)</f>
        <v>218.30153129914973</v>
      </c>
    </row>
    <row r="153" spans="1:22" s="63" customFormat="1" hidden="1">
      <c r="A153" s="102">
        <f t="shared" si="151"/>
        <v>2147</v>
      </c>
      <c r="B153" s="74">
        <f t="shared" si="217"/>
        <v>200.82468411472081</v>
      </c>
      <c r="C153" s="74">
        <f t="shared" ref="C153:E153" si="238">C152*(1+C$14)</f>
        <v>277.32588334613388</v>
      </c>
      <c r="D153" s="74">
        <f t="shared" si="238"/>
        <v>366.88238058178422</v>
      </c>
      <c r="E153" s="74">
        <f t="shared" si="238"/>
        <v>283.13698691715757</v>
      </c>
      <c r="F153" s="74">
        <f t="shared" si="217"/>
        <v>363.58454607286683</v>
      </c>
      <c r="G153" s="74">
        <f t="shared" si="217"/>
        <v>524.98253438135771</v>
      </c>
      <c r="H153" s="74">
        <f t="shared" si="217"/>
        <v>523.2954320850132</v>
      </c>
      <c r="I153" s="74">
        <f t="shared" si="217"/>
        <v>196.56056135066089</v>
      </c>
      <c r="J153" s="74">
        <f t="shared" si="217"/>
        <v>297.81288781784474</v>
      </c>
      <c r="K153" s="74">
        <f t="shared" si="217"/>
        <v>203.83327104261636</v>
      </c>
      <c r="L153" s="74">
        <f t="shared" si="217"/>
        <v>250.14692852222862</v>
      </c>
      <c r="M153" s="74">
        <f t="shared" si="217"/>
        <v>327.52505993933215</v>
      </c>
      <c r="N153" s="74">
        <f t="shared" si="217"/>
        <v>748.53561122430506</v>
      </c>
      <c r="O153" s="74">
        <f t="shared" si="217"/>
        <v>285.45855661446615</v>
      </c>
      <c r="P153" s="74">
        <f t="shared" si="217"/>
        <v>205.96130804894858</v>
      </c>
      <c r="Q153" s="74">
        <f t="shared" si="217"/>
        <v>198.39461890195557</v>
      </c>
      <c r="R153" s="74">
        <f t="shared" si="217"/>
        <v>406.45776726435463</v>
      </c>
      <c r="S153" s="74">
        <f t="shared" si="217"/>
        <v>195.88558459080301</v>
      </c>
      <c r="T153" s="74">
        <f t="shared" si="215"/>
        <v>262.42890120969025</v>
      </c>
      <c r="U153" s="74">
        <f t="shared" si="215"/>
        <v>323.81484680502535</v>
      </c>
      <c r="V153" s="240">
        <f t="shared" ref="V153" si="239">V152*(1+V$14)</f>
        <v>226.81529101981656</v>
      </c>
    </row>
    <row r="154" spans="1:22" s="63" customFormat="1" hidden="1">
      <c r="A154" s="102">
        <f t="shared" si="151"/>
        <v>2148</v>
      </c>
      <c r="B154" s="74">
        <f t="shared" si="217"/>
        <v>208.65684679519489</v>
      </c>
      <c r="C154" s="74">
        <f t="shared" ref="C154:E154" si="240">C153*(1+C$14)</f>
        <v>288.14159279663306</v>
      </c>
      <c r="D154" s="74">
        <f t="shared" si="240"/>
        <v>381.19079342447378</v>
      </c>
      <c r="E154" s="74">
        <f t="shared" si="240"/>
        <v>294.17932940692668</v>
      </c>
      <c r="F154" s="74">
        <f t="shared" si="217"/>
        <v>377.76434336970863</v>
      </c>
      <c r="G154" s="74">
        <f t="shared" si="217"/>
        <v>545.45685322223062</v>
      </c>
      <c r="H154" s="74">
        <f t="shared" si="217"/>
        <v>543.70395393632873</v>
      </c>
      <c r="I154" s="74">
        <f t="shared" si="217"/>
        <v>204.22642324333665</v>
      </c>
      <c r="J154" s="74">
        <f t="shared" si="217"/>
        <v>309.42759044274067</v>
      </c>
      <c r="K154" s="74">
        <f t="shared" si="217"/>
        <v>211.78276861327839</v>
      </c>
      <c r="L154" s="74">
        <f t="shared" si="217"/>
        <v>259.90265873459549</v>
      </c>
      <c r="M154" s="74">
        <f t="shared" si="217"/>
        <v>340.2985372769661</v>
      </c>
      <c r="N154" s="74">
        <f t="shared" si="217"/>
        <v>777.72850006205294</v>
      </c>
      <c r="O154" s="74">
        <f t="shared" si="217"/>
        <v>296.59144032243029</v>
      </c>
      <c r="P154" s="74">
        <f t="shared" si="217"/>
        <v>213.99379906285756</v>
      </c>
      <c r="Q154" s="74">
        <f t="shared" si="217"/>
        <v>206.13200903913182</v>
      </c>
      <c r="R154" s="74">
        <f t="shared" si="217"/>
        <v>422.30962018766445</v>
      </c>
      <c r="S154" s="74">
        <f t="shared" si="217"/>
        <v>203.52512238984431</v>
      </c>
      <c r="T154" s="74">
        <f t="shared" si="215"/>
        <v>272.66362835686817</v>
      </c>
      <c r="U154" s="74">
        <f t="shared" si="215"/>
        <v>336.4436258304213</v>
      </c>
      <c r="V154" s="240">
        <f t="shared" ref="V154" si="241">V153*(1+V$14)</f>
        <v>235.66108736958938</v>
      </c>
    </row>
    <row r="155" spans="1:22" s="63" customFormat="1" hidden="1">
      <c r="A155" s="102">
        <f t="shared" si="151"/>
        <v>2149</v>
      </c>
      <c r="B155" s="74">
        <f t="shared" si="217"/>
        <v>216.79446382020748</v>
      </c>
      <c r="C155" s="74">
        <f t="shared" ref="C155:E155" si="242">C154*(1+C$14)</f>
        <v>299.37911491570173</v>
      </c>
      <c r="D155" s="74">
        <f t="shared" si="242"/>
        <v>396.05723436802822</v>
      </c>
      <c r="E155" s="74">
        <f t="shared" si="242"/>
        <v>305.65232325379679</v>
      </c>
      <c r="F155" s="74">
        <f t="shared" si="217"/>
        <v>392.49715276112721</v>
      </c>
      <c r="G155" s="74">
        <f t="shared" si="217"/>
        <v>566.72967049789759</v>
      </c>
      <c r="H155" s="74">
        <f t="shared" si="217"/>
        <v>564.90840813984551</v>
      </c>
      <c r="I155" s="74">
        <f t="shared" si="217"/>
        <v>212.19125374982676</v>
      </c>
      <c r="J155" s="74">
        <f t="shared" si="217"/>
        <v>321.49526647000755</v>
      </c>
      <c r="K155" s="74">
        <f t="shared" si="217"/>
        <v>220.04229658919624</v>
      </c>
      <c r="L155" s="74">
        <f t="shared" si="217"/>
        <v>270.0388624252447</v>
      </c>
      <c r="M155" s="74">
        <f t="shared" si="217"/>
        <v>353.57018023076773</v>
      </c>
      <c r="N155" s="74">
        <f t="shared" si="217"/>
        <v>808.05991156447294</v>
      </c>
      <c r="O155" s="74">
        <f t="shared" si="217"/>
        <v>308.15850649500504</v>
      </c>
      <c r="P155" s="74">
        <f t="shared" si="217"/>
        <v>222.33955722630898</v>
      </c>
      <c r="Q155" s="74">
        <f t="shared" si="217"/>
        <v>214.17115739165794</v>
      </c>
      <c r="R155" s="74">
        <f t="shared" si="217"/>
        <v>438.77969537498331</v>
      </c>
      <c r="S155" s="74">
        <f t="shared" si="217"/>
        <v>211.46260216304822</v>
      </c>
      <c r="T155" s="74">
        <f t="shared" si="215"/>
        <v>283.297509862786</v>
      </c>
      <c r="U155" s="74">
        <f t="shared" si="215"/>
        <v>349.56492723780769</v>
      </c>
      <c r="V155" s="240">
        <f t="shared" ref="V155" si="243">V154*(1+V$14)</f>
        <v>244.85186977700334</v>
      </c>
    </row>
    <row r="156" spans="1:22" s="63" customFormat="1" hidden="1">
      <c r="A156" s="102">
        <f t="shared" si="151"/>
        <v>2150</v>
      </c>
      <c r="B156" s="74">
        <f t="shared" si="217"/>
        <v>225.24944790919557</v>
      </c>
      <c r="C156" s="74">
        <f t="shared" ref="C156:E156" si="244">C155*(1+C$14)</f>
        <v>311.05490039741409</v>
      </c>
      <c r="D156" s="74">
        <f t="shared" si="244"/>
        <v>411.50346650838128</v>
      </c>
      <c r="E156" s="74">
        <f t="shared" si="244"/>
        <v>317.57276386069486</v>
      </c>
      <c r="F156" s="74">
        <f t="shared" si="217"/>
        <v>407.80454171881115</v>
      </c>
      <c r="G156" s="74">
        <f t="shared" si="217"/>
        <v>588.83212764731559</v>
      </c>
      <c r="H156" s="74">
        <f t="shared" si="217"/>
        <v>586.93983605729943</v>
      </c>
      <c r="I156" s="74">
        <f t="shared" si="217"/>
        <v>220.46671264606999</v>
      </c>
      <c r="J156" s="74">
        <f t="shared" si="217"/>
        <v>334.03358186233783</v>
      </c>
      <c r="K156" s="74">
        <f t="shared" si="217"/>
        <v>228.62394615617487</v>
      </c>
      <c r="L156" s="74">
        <f t="shared" si="217"/>
        <v>280.57037805982924</v>
      </c>
      <c r="M156" s="74">
        <f t="shared" si="217"/>
        <v>367.35941725976767</v>
      </c>
      <c r="N156" s="74">
        <f t="shared" si="217"/>
        <v>839.57424811548731</v>
      </c>
      <c r="O156" s="74">
        <f t="shared" si="217"/>
        <v>320.1766882483102</v>
      </c>
      <c r="P156" s="74">
        <f t="shared" si="217"/>
        <v>231.01079995813501</v>
      </c>
      <c r="Q156" s="74">
        <f t="shared" si="217"/>
        <v>222.52383252993258</v>
      </c>
      <c r="R156" s="74">
        <f t="shared" si="217"/>
        <v>455.89210349460762</v>
      </c>
      <c r="S156" s="74">
        <f t="shared" si="217"/>
        <v>219.70964364740709</v>
      </c>
      <c r="T156" s="74">
        <f t="shared" si="215"/>
        <v>294.34611274743463</v>
      </c>
      <c r="U156" s="74">
        <f t="shared" si="215"/>
        <v>363.19795940008214</v>
      </c>
      <c r="V156" s="240">
        <f t="shared" ref="V156" si="245">V155*(1+V$14)</f>
        <v>254.40109269830646</v>
      </c>
    </row>
    <row r="157" spans="1:22" s="63" customFormat="1" hidden="1">
      <c r="A157" s="102">
        <f t="shared" si="151"/>
        <v>2151</v>
      </c>
      <c r="B157" s="74">
        <f t="shared" si="217"/>
        <v>234.03417637765418</v>
      </c>
      <c r="C157" s="74">
        <f t="shared" ref="C157:E157" si="246">C156*(1+C$14)</f>
        <v>323.18604151291322</v>
      </c>
      <c r="D157" s="74">
        <f t="shared" si="246"/>
        <v>427.55210170220812</v>
      </c>
      <c r="E157" s="74">
        <f t="shared" si="246"/>
        <v>329.95810165126193</v>
      </c>
      <c r="F157" s="74">
        <f t="shared" si="217"/>
        <v>423.70891884584478</v>
      </c>
      <c r="G157" s="74">
        <f t="shared" si="217"/>
        <v>611.79658062556086</v>
      </c>
      <c r="H157" s="74">
        <f t="shared" si="217"/>
        <v>609.83048966353408</v>
      </c>
      <c r="I157" s="74">
        <f t="shared" si="217"/>
        <v>229.06491443926672</v>
      </c>
      <c r="J157" s="74">
        <f t="shared" si="217"/>
        <v>347.06089155496898</v>
      </c>
      <c r="K157" s="74">
        <f t="shared" si="217"/>
        <v>237.54028005626566</v>
      </c>
      <c r="L157" s="74">
        <f t="shared" si="217"/>
        <v>291.51262280416256</v>
      </c>
      <c r="M157" s="74">
        <f t="shared" si="217"/>
        <v>381.6864345328986</v>
      </c>
      <c r="N157" s="74">
        <f t="shared" si="217"/>
        <v>872.31764379199126</v>
      </c>
      <c r="O157" s="74">
        <f t="shared" si="217"/>
        <v>332.6635790899943</v>
      </c>
      <c r="P157" s="74">
        <f t="shared" si="217"/>
        <v>240.02022115650226</v>
      </c>
      <c r="Q157" s="74">
        <f t="shared" si="217"/>
        <v>231.20226199859994</v>
      </c>
      <c r="R157" s="74">
        <f t="shared" si="217"/>
        <v>473.6718955308973</v>
      </c>
      <c r="S157" s="74">
        <f t="shared" si="217"/>
        <v>228.27831974965596</v>
      </c>
      <c r="T157" s="74">
        <f t="shared" si="215"/>
        <v>305.82561114458457</v>
      </c>
      <c r="U157" s="74">
        <f t="shared" si="215"/>
        <v>377.36267981668533</v>
      </c>
      <c r="V157" s="240">
        <f t="shared" ref="V157" si="247">V156*(1+V$14)</f>
        <v>264.32273531354036</v>
      </c>
    </row>
    <row r="158" spans="1:22" s="63" customFormat="1" hidden="1">
      <c r="A158" s="102">
        <f t="shared" si="151"/>
        <v>2152</v>
      </c>
      <c r="B158" s="74">
        <f t="shared" si="217"/>
        <v>243.16150925638266</v>
      </c>
      <c r="C158" s="74">
        <f t="shared" ref="C158:E158" si="248">C157*(1+C$14)</f>
        <v>335.79029713191682</v>
      </c>
      <c r="D158" s="74">
        <f t="shared" si="248"/>
        <v>444.22663366859422</v>
      </c>
      <c r="E158" s="74">
        <f t="shared" si="248"/>
        <v>342.8264676156611</v>
      </c>
      <c r="F158" s="74">
        <f t="shared" si="217"/>
        <v>440.23356668083267</v>
      </c>
      <c r="G158" s="74">
        <f t="shared" si="217"/>
        <v>635.65664726995772</v>
      </c>
      <c r="H158" s="74">
        <f t="shared" si="217"/>
        <v>633.61387876041181</v>
      </c>
      <c r="I158" s="74">
        <f t="shared" si="217"/>
        <v>237.99844610239811</v>
      </c>
      <c r="J158" s="74">
        <f t="shared" si="217"/>
        <v>360.59626632561276</v>
      </c>
      <c r="K158" s="74">
        <f t="shared" si="217"/>
        <v>246.80435097846001</v>
      </c>
      <c r="L158" s="74">
        <f t="shared" si="217"/>
        <v>302.88161509352489</v>
      </c>
      <c r="M158" s="74">
        <f t="shared" si="217"/>
        <v>396.5722054796816</v>
      </c>
      <c r="N158" s="74">
        <f t="shared" si="217"/>
        <v>906.33803189987884</v>
      </c>
      <c r="O158" s="74">
        <f t="shared" si="217"/>
        <v>345.63745867450405</v>
      </c>
      <c r="P158" s="74">
        <f t="shared" si="217"/>
        <v>249.38100978160583</v>
      </c>
      <c r="Q158" s="74">
        <f t="shared" si="217"/>
        <v>240.21915021654533</v>
      </c>
      <c r="R158" s="74">
        <f t="shared" si="217"/>
        <v>492.14509945660228</v>
      </c>
      <c r="S158" s="74">
        <f t="shared" ref="S158:U173" si="249">S157*(1+S$14)</f>
        <v>237.18117421989254</v>
      </c>
      <c r="T158" s="74">
        <f t="shared" si="249"/>
        <v>317.75280997922334</v>
      </c>
      <c r="U158" s="74">
        <f t="shared" si="249"/>
        <v>392.07982432953605</v>
      </c>
      <c r="V158" s="240">
        <f t="shared" ref="V158" si="250">V157*(1+V$14)</f>
        <v>274.63132199076841</v>
      </c>
    </row>
    <row r="159" spans="1:22" s="63" customFormat="1" hidden="1">
      <c r="A159" s="102">
        <f t="shared" si="151"/>
        <v>2153</v>
      </c>
      <c r="B159" s="74">
        <f t="shared" ref="B159:S174" si="251">B158*(1+B$14)</f>
        <v>252.64480811738156</v>
      </c>
      <c r="C159" s="74">
        <f t="shared" ref="C159:E159" si="252">C158*(1+C$14)</f>
        <v>348.88611872006152</v>
      </c>
      <c r="D159" s="74">
        <f t="shared" si="252"/>
        <v>461.55147238166938</v>
      </c>
      <c r="E159" s="74">
        <f t="shared" si="252"/>
        <v>356.19669985267188</v>
      </c>
      <c r="F159" s="74">
        <f t="shared" si="251"/>
        <v>457.40267578138508</v>
      </c>
      <c r="G159" s="74">
        <f t="shared" si="251"/>
        <v>660.44725651348597</v>
      </c>
      <c r="H159" s="74">
        <f t="shared" si="251"/>
        <v>658.32482003206781</v>
      </c>
      <c r="I159" s="74">
        <f t="shared" si="251"/>
        <v>247.28038550039162</v>
      </c>
      <c r="J159" s="74">
        <f t="shared" si="251"/>
        <v>374.65952071231163</v>
      </c>
      <c r="K159" s="74">
        <f t="shared" si="251"/>
        <v>256.42972066661991</v>
      </c>
      <c r="L159" s="74">
        <f t="shared" si="251"/>
        <v>314.69399808217236</v>
      </c>
      <c r="M159" s="74">
        <f t="shared" si="251"/>
        <v>412.03852149338917</v>
      </c>
      <c r="N159" s="74">
        <f t="shared" si="251"/>
        <v>941.68521514397401</v>
      </c>
      <c r="O159" s="74">
        <f t="shared" si="251"/>
        <v>359.11731956280966</v>
      </c>
      <c r="P159" s="74">
        <f t="shared" si="251"/>
        <v>259.10686916308845</v>
      </c>
      <c r="Q159" s="74">
        <f t="shared" si="251"/>
        <v>249.58769707499059</v>
      </c>
      <c r="R159" s="74">
        <f t="shared" si="251"/>
        <v>511.33875833540975</v>
      </c>
      <c r="S159" s="74">
        <f t="shared" si="249"/>
        <v>246.43124001446833</v>
      </c>
      <c r="T159" s="74">
        <f t="shared" si="249"/>
        <v>330.14516956841305</v>
      </c>
      <c r="U159" s="74">
        <f t="shared" si="249"/>
        <v>407.37093747838793</v>
      </c>
      <c r="V159" s="240">
        <f t="shared" ref="V159" si="253">V158*(1+V$14)</f>
        <v>285.34194354840838</v>
      </c>
    </row>
    <row r="160" spans="1:22" s="63" customFormat="1" hidden="1">
      <c r="A160" s="102">
        <f t="shared" si="151"/>
        <v>2154</v>
      </c>
      <c r="B160" s="74">
        <f t="shared" si="251"/>
        <v>262.49795563395941</v>
      </c>
      <c r="C160" s="74">
        <f t="shared" ref="C160:E160" si="254">C159*(1+C$14)</f>
        <v>362.49267735014388</v>
      </c>
      <c r="D160" s="74">
        <f t="shared" si="254"/>
        <v>479.55197980455443</v>
      </c>
      <c r="E160" s="74">
        <f t="shared" si="254"/>
        <v>370.08837114692608</v>
      </c>
      <c r="F160" s="74">
        <f t="shared" si="251"/>
        <v>475.24138013685905</v>
      </c>
      <c r="G160" s="74">
        <f t="shared" si="251"/>
        <v>686.20469951751193</v>
      </c>
      <c r="H160" s="74">
        <f t="shared" si="251"/>
        <v>683.99948801331846</v>
      </c>
      <c r="I160" s="74">
        <f t="shared" si="251"/>
        <v>256.92432053490688</v>
      </c>
      <c r="J160" s="74">
        <f t="shared" si="251"/>
        <v>389.27124202009173</v>
      </c>
      <c r="K160" s="74">
        <f t="shared" si="251"/>
        <v>266.43047977261807</v>
      </c>
      <c r="L160" s="74">
        <f t="shared" si="251"/>
        <v>326.96706400737708</v>
      </c>
      <c r="M160" s="74">
        <f t="shared" si="251"/>
        <v>428.10802383163133</v>
      </c>
      <c r="N160" s="74">
        <f t="shared" si="251"/>
        <v>978.41093853458892</v>
      </c>
      <c r="O160" s="74">
        <f t="shared" si="251"/>
        <v>373.12289502575919</v>
      </c>
      <c r="P160" s="74">
        <f t="shared" si="251"/>
        <v>269.21203706044889</v>
      </c>
      <c r="Q160" s="74">
        <f t="shared" si="251"/>
        <v>259.32161726091522</v>
      </c>
      <c r="R160" s="74">
        <f t="shared" si="251"/>
        <v>531.28096991049074</v>
      </c>
      <c r="S160" s="74">
        <f t="shared" si="249"/>
        <v>256.04205837503258</v>
      </c>
      <c r="T160" s="74">
        <f t="shared" si="249"/>
        <v>343.02083118158112</v>
      </c>
      <c r="U160" s="74">
        <f t="shared" si="249"/>
        <v>423.25840404004504</v>
      </c>
      <c r="V160" s="240">
        <f t="shared" ref="V160" si="255">V159*(1+V$14)</f>
        <v>296.4702793467963</v>
      </c>
    </row>
    <row r="161" spans="1:22" s="63" customFormat="1" hidden="1">
      <c r="A161" s="102">
        <f t="shared" si="151"/>
        <v>2155</v>
      </c>
      <c r="B161" s="74">
        <f t="shared" si="251"/>
        <v>272.7353759036838</v>
      </c>
      <c r="C161" s="74">
        <f t="shared" ref="C161:E161" si="256">C160*(1+C$14)</f>
        <v>376.62989176679946</v>
      </c>
      <c r="D161" s="74">
        <f t="shared" si="256"/>
        <v>498.254507016932</v>
      </c>
      <c r="E161" s="74">
        <f t="shared" si="256"/>
        <v>384.52181762165617</v>
      </c>
      <c r="F161" s="74">
        <f t="shared" si="251"/>
        <v>493.77579396219653</v>
      </c>
      <c r="G161" s="74">
        <f t="shared" si="251"/>
        <v>712.96668279869482</v>
      </c>
      <c r="H161" s="74">
        <f t="shared" si="251"/>
        <v>710.67546804583787</v>
      </c>
      <c r="I161" s="74">
        <f t="shared" si="251"/>
        <v>266.9443690357682</v>
      </c>
      <c r="J161" s="74">
        <f t="shared" si="251"/>
        <v>404.45282045887529</v>
      </c>
      <c r="K161" s="74">
        <f t="shared" si="251"/>
        <v>276.82126848375015</v>
      </c>
      <c r="L161" s="74">
        <f t="shared" si="251"/>
        <v>339.71877950366473</v>
      </c>
      <c r="M161" s="74">
        <f t="shared" si="251"/>
        <v>444.80423676106494</v>
      </c>
      <c r="N161" s="74">
        <f t="shared" si="251"/>
        <v>1016.5689651374378</v>
      </c>
      <c r="O161" s="74">
        <f t="shared" si="251"/>
        <v>387.6746879317638</v>
      </c>
      <c r="P161" s="74">
        <f t="shared" si="251"/>
        <v>279.71130650580636</v>
      </c>
      <c r="Q161" s="74">
        <f t="shared" si="251"/>
        <v>269.43516033409088</v>
      </c>
      <c r="R161" s="74">
        <f t="shared" si="251"/>
        <v>552.00092773699987</v>
      </c>
      <c r="S161" s="74">
        <f t="shared" si="249"/>
        <v>266.02769865165885</v>
      </c>
      <c r="T161" s="74">
        <f t="shared" si="249"/>
        <v>356.39864359766273</v>
      </c>
      <c r="U161" s="74">
        <f t="shared" si="249"/>
        <v>439.76548179760675</v>
      </c>
      <c r="V161" s="240">
        <f t="shared" ref="V161" si="257">V160*(1+V$14)</f>
        <v>308.03262024132135</v>
      </c>
    </row>
    <row r="162" spans="1:22" s="63" customFormat="1" hidden="1">
      <c r="A162" s="102">
        <f t="shared" si="151"/>
        <v>2156</v>
      </c>
      <c r="B162" s="74">
        <f t="shared" si="251"/>
        <v>283.37205556392746</v>
      </c>
      <c r="C162" s="74">
        <f t="shared" ref="C162:E162" si="258">C161*(1+C$14)</f>
        <v>391.31845754570463</v>
      </c>
      <c r="D162" s="74">
        <f t="shared" si="258"/>
        <v>517.68643279059233</v>
      </c>
      <c r="E162" s="74">
        <f t="shared" si="258"/>
        <v>399.51816850890071</v>
      </c>
      <c r="F162" s="74">
        <f t="shared" si="251"/>
        <v>513.03304992672213</v>
      </c>
      <c r="G162" s="74">
        <f t="shared" si="251"/>
        <v>740.77238342784381</v>
      </c>
      <c r="H162" s="74">
        <f t="shared" si="251"/>
        <v>738.39181129962549</v>
      </c>
      <c r="I162" s="74">
        <f t="shared" si="251"/>
        <v>277.35519942816313</v>
      </c>
      <c r="J162" s="74">
        <f t="shared" si="251"/>
        <v>420.22648045677141</v>
      </c>
      <c r="K162" s="74">
        <f t="shared" si="251"/>
        <v>287.61729795461639</v>
      </c>
      <c r="L162" s="74">
        <f t="shared" si="251"/>
        <v>352.96781190430761</v>
      </c>
      <c r="M162" s="74">
        <f t="shared" si="251"/>
        <v>462.15160199474644</v>
      </c>
      <c r="N162" s="74">
        <f t="shared" si="251"/>
        <v>1056.2151547777978</v>
      </c>
      <c r="O162" s="74">
        <f t="shared" si="251"/>
        <v>402.79400076110255</v>
      </c>
      <c r="P162" s="74">
        <f t="shared" si="251"/>
        <v>290.62004745953277</v>
      </c>
      <c r="Q162" s="74">
        <f t="shared" si="251"/>
        <v>279.94313158712038</v>
      </c>
      <c r="R162" s="74">
        <f t="shared" si="251"/>
        <v>573.52896391874287</v>
      </c>
      <c r="S162" s="74">
        <f t="shared" si="249"/>
        <v>276.40277889907355</v>
      </c>
      <c r="T162" s="74">
        <f t="shared" si="249"/>
        <v>370.29819069797156</v>
      </c>
      <c r="U162" s="74">
        <f t="shared" si="249"/>
        <v>456.91633558771338</v>
      </c>
      <c r="V162" s="240">
        <f t="shared" ref="V162" si="259">V161*(1+V$14)</f>
        <v>320.04589243073286</v>
      </c>
    </row>
    <row r="163" spans="1:22" s="63" customFormat="1" hidden="1">
      <c r="A163" s="102">
        <f t="shared" si="151"/>
        <v>2157</v>
      </c>
      <c r="B163" s="74">
        <f t="shared" si="251"/>
        <v>294.42356573092059</v>
      </c>
      <c r="C163" s="74">
        <f t="shared" ref="C163:E163" si="260">C162*(1+C$14)</f>
        <v>406.57987738998708</v>
      </c>
      <c r="D163" s="74">
        <f t="shared" si="260"/>
        <v>537.87620366942542</v>
      </c>
      <c r="E163" s="74">
        <f t="shared" si="260"/>
        <v>415.09937708074779</v>
      </c>
      <c r="F163" s="74">
        <f t="shared" si="251"/>
        <v>533.04133887386422</v>
      </c>
      <c r="G163" s="74">
        <f t="shared" si="251"/>
        <v>769.66250638152962</v>
      </c>
      <c r="H163" s="74">
        <f t="shared" si="251"/>
        <v>767.18909194031085</v>
      </c>
      <c r="I163" s="74">
        <f t="shared" si="251"/>
        <v>288.17205220586146</v>
      </c>
      <c r="J163" s="74">
        <f t="shared" si="251"/>
        <v>436.61531319458544</v>
      </c>
      <c r="K163" s="74">
        <f t="shared" si="251"/>
        <v>298.83437257484638</v>
      </c>
      <c r="L163" s="74">
        <f t="shared" si="251"/>
        <v>366.73355656857558</v>
      </c>
      <c r="M163" s="74">
        <f t="shared" si="251"/>
        <v>480.17551447254152</v>
      </c>
      <c r="N163" s="74">
        <f t="shared" si="251"/>
        <v>1097.4075458141319</v>
      </c>
      <c r="O163" s="74">
        <f t="shared" si="251"/>
        <v>418.50296679078554</v>
      </c>
      <c r="P163" s="74">
        <f t="shared" si="251"/>
        <v>301.95422931045454</v>
      </c>
      <c r="Q163" s="74">
        <f t="shared" si="251"/>
        <v>290.86091371901807</v>
      </c>
      <c r="R163" s="74">
        <f t="shared" si="251"/>
        <v>595.89659351157377</v>
      </c>
      <c r="S163" s="74">
        <f t="shared" si="249"/>
        <v>287.18248727613741</v>
      </c>
      <c r="T163" s="74">
        <f t="shared" si="249"/>
        <v>384.73982013519242</v>
      </c>
      <c r="U163" s="74">
        <f t="shared" si="249"/>
        <v>474.73607267563415</v>
      </c>
      <c r="V163" s="240">
        <f t="shared" ref="V163" si="261">V162*(1+V$14)</f>
        <v>332.52768223553142</v>
      </c>
    </row>
    <row r="164" spans="1:22" s="63" customFormat="1" hidden="1">
      <c r="A164" s="102">
        <f t="shared" si="151"/>
        <v>2158</v>
      </c>
      <c r="B164" s="74">
        <f t="shared" si="251"/>
        <v>305.90608479442648</v>
      </c>
      <c r="C164" s="74">
        <f t="shared" ref="C164:E164" si="262">C163*(1+C$14)</f>
        <v>422.43649260819655</v>
      </c>
      <c r="D164" s="74">
        <f t="shared" si="262"/>
        <v>558.853375612533</v>
      </c>
      <c r="E164" s="74">
        <f t="shared" si="262"/>
        <v>431.28825278689692</v>
      </c>
      <c r="F164" s="74">
        <f t="shared" si="251"/>
        <v>553.82995108994487</v>
      </c>
      <c r="G164" s="74">
        <f t="shared" si="251"/>
        <v>799.67934413040928</v>
      </c>
      <c r="H164" s="74">
        <f t="shared" si="251"/>
        <v>797.10946652598295</v>
      </c>
      <c r="I164" s="74">
        <f t="shared" si="251"/>
        <v>299.41076224189004</v>
      </c>
      <c r="J164" s="74">
        <f t="shared" si="251"/>
        <v>453.64331040917426</v>
      </c>
      <c r="K164" s="74">
        <f t="shared" si="251"/>
        <v>310.4889131052654</v>
      </c>
      <c r="L164" s="74">
        <f t="shared" si="251"/>
        <v>381.03616527474998</v>
      </c>
      <c r="M164" s="74">
        <f t="shared" si="251"/>
        <v>498.90235953697061</v>
      </c>
      <c r="N164" s="74">
        <f t="shared" si="251"/>
        <v>1140.2064401008829</v>
      </c>
      <c r="O164" s="74">
        <f t="shared" si="251"/>
        <v>434.82458249562615</v>
      </c>
      <c r="P164" s="74">
        <f t="shared" si="251"/>
        <v>313.73044425356227</v>
      </c>
      <c r="Q164" s="74">
        <f t="shared" si="251"/>
        <v>302.20448935405977</v>
      </c>
      <c r="R164" s="74">
        <f t="shared" si="251"/>
        <v>619.13656065852513</v>
      </c>
      <c r="S164" s="74">
        <f t="shared" si="249"/>
        <v>298.38260427990673</v>
      </c>
      <c r="T164" s="74">
        <f t="shared" si="249"/>
        <v>399.74467312046488</v>
      </c>
      <c r="U164" s="74">
        <f t="shared" si="249"/>
        <v>493.25077950998383</v>
      </c>
      <c r="V164" s="240">
        <f t="shared" ref="V164" si="263">V163*(1+V$14)</f>
        <v>345.4962618427171</v>
      </c>
    </row>
    <row r="165" spans="1:22" s="63" customFormat="1" hidden="1">
      <c r="A165" s="102">
        <f t="shared" si="151"/>
        <v>2159</v>
      </c>
      <c r="B165" s="74">
        <f t="shared" si="251"/>
        <v>317.83642210140908</v>
      </c>
      <c r="C165" s="74">
        <f t="shared" ref="C165:E165" si="264">C164*(1+C$14)</f>
        <v>438.91151581991619</v>
      </c>
      <c r="D165" s="74">
        <f t="shared" si="264"/>
        <v>580.6486572614217</v>
      </c>
      <c r="E165" s="74">
        <f t="shared" si="264"/>
        <v>448.10849464558589</v>
      </c>
      <c r="F165" s="74">
        <f t="shared" si="251"/>
        <v>575.42931918245267</v>
      </c>
      <c r="G165" s="74">
        <f t="shared" si="251"/>
        <v>830.86683855149522</v>
      </c>
      <c r="H165" s="74">
        <f t="shared" si="251"/>
        <v>828.19673572049624</v>
      </c>
      <c r="I165" s="74">
        <f t="shared" si="251"/>
        <v>311.08778196932371</v>
      </c>
      <c r="J165" s="74">
        <f t="shared" si="251"/>
        <v>471.335399515132</v>
      </c>
      <c r="K165" s="74">
        <f t="shared" si="251"/>
        <v>322.59798071637073</v>
      </c>
      <c r="L165" s="74">
        <f t="shared" si="251"/>
        <v>395.89657572046519</v>
      </c>
      <c r="M165" s="74">
        <f t="shared" si="251"/>
        <v>518.35955155891247</v>
      </c>
      <c r="N165" s="74">
        <f t="shared" si="251"/>
        <v>1184.6744912648173</v>
      </c>
      <c r="O165" s="74">
        <f t="shared" si="251"/>
        <v>451.78274121295556</v>
      </c>
      <c r="P165" s="74">
        <f t="shared" si="251"/>
        <v>325.96593157945119</v>
      </c>
      <c r="Q165" s="74">
        <f t="shared" si="251"/>
        <v>313.99046443886806</v>
      </c>
      <c r="R165" s="74">
        <f t="shared" si="251"/>
        <v>643.28288652420758</v>
      </c>
      <c r="S165" s="74">
        <f t="shared" si="249"/>
        <v>310.01952584682306</v>
      </c>
      <c r="T165" s="74">
        <f t="shared" si="249"/>
        <v>415.33471537216298</v>
      </c>
      <c r="U165" s="74">
        <f t="shared" si="249"/>
        <v>512.48755991087319</v>
      </c>
      <c r="V165" s="240">
        <f t="shared" ref="V165" si="265">V164*(1+V$14)</f>
        <v>358.97061605458305</v>
      </c>
    </row>
    <row r="166" spans="1:22" s="63" customFormat="1" hidden="1">
      <c r="A166" s="102">
        <f t="shared" si="151"/>
        <v>2160</v>
      </c>
      <c r="B166" s="74">
        <f t="shared" si="251"/>
        <v>330.23204256336402</v>
      </c>
      <c r="C166" s="74">
        <f t="shared" ref="C166:E166" si="266">C165*(1+C$14)</f>
        <v>456.02906493689289</v>
      </c>
      <c r="D166" s="74">
        <f t="shared" si="266"/>
        <v>603.29395489461706</v>
      </c>
      <c r="E166" s="74">
        <f t="shared" si="266"/>
        <v>465.58472593676373</v>
      </c>
      <c r="F166" s="74">
        <f t="shared" si="251"/>
        <v>597.8710626305683</v>
      </c>
      <c r="G166" s="74">
        <f t="shared" si="251"/>
        <v>863.2706452550035</v>
      </c>
      <c r="H166" s="74">
        <f t="shared" si="251"/>
        <v>860.49640841359553</v>
      </c>
      <c r="I166" s="74">
        <f t="shared" si="251"/>
        <v>323.22020546612731</v>
      </c>
      <c r="J166" s="74">
        <f t="shared" si="251"/>
        <v>489.71748009622212</v>
      </c>
      <c r="K166" s="74">
        <f t="shared" si="251"/>
        <v>335.17930196430916</v>
      </c>
      <c r="L166" s="74">
        <f t="shared" si="251"/>
        <v>411.33654217356332</v>
      </c>
      <c r="M166" s="74">
        <f t="shared" si="251"/>
        <v>538.57557406971</v>
      </c>
      <c r="N166" s="74">
        <f t="shared" si="251"/>
        <v>1230.8767964241451</v>
      </c>
      <c r="O166" s="74">
        <f t="shared" si="251"/>
        <v>469.40226812026077</v>
      </c>
      <c r="P166" s="74">
        <f t="shared" si="251"/>
        <v>338.67860291104978</v>
      </c>
      <c r="Q166" s="74">
        <f t="shared" si="251"/>
        <v>326.23609255198392</v>
      </c>
      <c r="R166" s="74">
        <f t="shared" si="251"/>
        <v>668.3709190986516</v>
      </c>
      <c r="S166" s="74">
        <f t="shared" si="249"/>
        <v>322.11028735484911</v>
      </c>
      <c r="T166" s="74">
        <f t="shared" si="249"/>
        <v>431.5327692716773</v>
      </c>
      <c r="U166" s="74">
        <f t="shared" si="249"/>
        <v>532.47457474739724</v>
      </c>
      <c r="V166" s="240">
        <f t="shared" ref="V166" si="267">V165*(1+V$14)</f>
        <v>372.97047008071178</v>
      </c>
    </row>
    <row r="167" spans="1:22" s="63" customFormat="1" hidden="1">
      <c r="A167" s="102">
        <f t="shared" si="151"/>
        <v>2161</v>
      </c>
      <c r="B167" s="74">
        <f t="shared" si="251"/>
        <v>343.11109222333516</v>
      </c>
      <c r="C167" s="74">
        <f t="shared" ref="C167:E167" si="268">C166*(1+C$14)</f>
        <v>473.81419846943169</v>
      </c>
      <c r="D167" s="74">
        <f t="shared" si="268"/>
        <v>626.82241913550706</v>
      </c>
      <c r="E167" s="74">
        <f t="shared" si="268"/>
        <v>483.7425302482975</v>
      </c>
      <c r="F167" s="74">
        <f t="shared" si="251"/>
        <v>621.18803407316045</v>
      </c>
      <c r="G167" s="74">
        <f t="shared" si="251"/>
        <v>896.93820041994854</v>
      </c>
      <c r="H167" s="74">
        <f t="shared" si="251"/>
        <v>894.05576834172564</v>
      </c>
      <c r="I167" s="74">
        <f t="shared" si="251"/>
        <v>335.82579347930624</v>
      </c>
      <c r="J167" s="74">
        <f t="shared" si="251"/>
        <v>508.81646181997473</v>
      </c>
      <c r="K167" s="74">
        <f t="shared" si="251"/>
        <v>348.25129474091722</v>
      </c>
      <c r="L167" s="74">
        <f t="shared" si="251"/>
        <v>427.37866731833225</v>
      </c>
      <c r="M167" s="74">
        <f t="shared" si="251"/>
        <v>559.58002145842863</v>
      </c>
      <c r="N167" s="74">
        <f t="shared" si="251"/>
        <v>1278.8809914846868</v>
      </c>
      <c r="O167" s="74">
        <f t="shared" si="251"/>
        <v>487.70895657695092</v>
      </c>
      <c r="P167" s="74">
        <f t="shared" si="251"/>
        <v>351.88706842458072</v>
      </c>
      <c r="Q167" s="74">
        <f t="shared" si="251"/>
        <v>338.95930016151124</v>
      </c>
      <c r="R167" s="74">
        <f t="shared" si="251"/>
        <v>694.43738494349896</v>
      </c>
      <c r="S167" s="74">
        <f t="shared" si="249"/>
        <v>334.6725885616882</v>
      </c>
      <c r="T167" s="74">
        <f t="shared" si="249"/>
        <v>448.3625472732727</v>
      </c>
      <c r="U167" s="74">
        <f t="shared" si="249"/>
        <v>553.24108316254569</v>
      </c>
      <c r="V167" s="240">
        <f t="shared" ref="V167" si="269">V166*(1+V$14)</f>
        <v>387.51631841385949</v>
      </c>
    </row>
    <row r="168" spans="1:22" s="63" customFormat="1" hidden="1">
      <c r="A168" s="102">
        <f t="shared" si="151"/>
        <v>2162</v>
      </c>
      <c r="B168" s="74">
        <f t="shared" si="251"/>
        <v>356.49242482004519</v>
      </c>
      <c r="C168" s="74">
        <f t="shared" ref="C168:E168" si="270">C167*(1+C$14)</f>
        <v>492.2929522097395</v>
      </c>
      <c r="D168" s="74">
        <f t="shared" si="270"/>
        <v>651.26849348179178</v>
      </c>
      <c r="E168" s="74">
        <f t="shared" si="270"/>
        <v>502.60848892798106</v>
      </c>
      <c r="F168" s="74">
        <f t="shared" si="251"/>
        <v>645.41436740201368</v>
      </c>
      <c r="G168" s="74">
        <f t="shared" si="251"/>
        <v>931.91879023632646</v>
      </c>
      <c r="H168" s="74">
        <f t="shared" si="251"/>
        <v>928.92394330705292</v>
      </c>
      <c r="I168" s="74">
        <f t="shared" si="251"/>
        <v>348.92299942499915</v>
      </c>
      <c r="J168" s="74">
        <f t="shared" si="251"/>
        <v>528.66030383095369</v>
      </c>
      <c r="K168" s="74">
        <f t="shared" si="251"/>
        <v>361.83309523581295</v>
      </c>
      <c r="L168" s="74">
        <f t="shared" si="251"/>
        <v>444.04643534374719</v>
      </c>
      <c r="M168" s="74">
        <f t="shared" si="251"/>
        <v>581.40364229530735</v>
      </c>
      <c r="N168" s="74">
        <f t="shared" si="251"/>
        <v>1328.7573501525894</v>
      </c>
      <c r="O168" s="74">
        <f t="shared" si="251"/>
        <v>506.729605883452</v>
      </c>
      <c r="P168" s="74">
        <f t="shared" si="251"/>
        <v>365.61066409313935</v>
      </c>
      <c r="Q168" s="74">
        <f t="shared" si="251"/>
        <v>352.17871286781013</v>
      </c>
      <c r="R168" s="74">
        <f t="shared" si="251"/>
        <v>721.52044295629537</v>
      </c>
      <c r="S168" s="74">
        <f t="shared" si="249"/>
        <v>347.72481951559399</v>
      </c>
      <c r="T168" s="74">
        <f t="shared" si="249"/>
        <v>465.84868661693031</v>
      </c>
      <c r="U168" s="74">
        <f t="shared" si="249"/>
        <v>574.8174854058849</v>
      </c>
      <c r="V168" s="240">
        <f t="shared" ref="V168" si="271">V167*(1+V$14)</f>
        <v>402.62945483199996</v>
      </c>
    </row>
    <row r="169" spans="1:22" s="63" customFormat="1" hidden="1">
      <c r="A169" s="102">
        <f t="shared" si="151"/>
        <v>2163</v>
      </c>
      <c r="B169" s="74">
        <f t="shared" si="251"/>
        <v>370.39562938802692</v>
      </c>
      <c r="C169" s="74">
        <f t="shared" ref="C169:E169" si="272">C168*(1+C$14)</f>
        <v>511.49237734591929</v>
      </c>
      <c r="D169" s="74">
        <f t="shared" si="272"/>
        <v>676.66796472758165</v>
      </c>
      <c r="E169" s="74">
        <f t="shared" si="272"/>
        <v>522.21021999617233</v>
      </c>
      <c r="F169" s="74">
        <f t="shared" si="251"/>
        <v>670.58552773069221</v>
      </c>
      <c r="G169" s="74">
        <f t="shared" si="251"/>
        <v>968.26362305554312</v>
      </c>
      <c r="H169" s="74">
        <f t="shared" si="251"/>
        <v>965.15197709602796</v>
      </c>
      <c r="I169" s="74">
        <f t="shared" si="251"/>
        <v>362.53099640257409</v>
      </c>
      <c r="J169" s="74">
        <f t="shared" si="251"/>
        <v>549.27805568036081</v>
      </c>
      <c r="K169" s="74">
        <f t="shared" si="251"/>
        <v>375.94458595000964</v>
      </c>
      <c r="L169" s="74">
        <f t="shared" si="251"/>
        <v>461.36424632215329</v>
      </c>
      <c r="M169" s="74">
        <f t="shared" si="251"/>
        <v>604.07838434482426</v>
      </c>
      <c r="N169" s="74">
        <f t="shared" si="251"/>
        <v>1380.5788868085403</v>
      </c>
      <c r="O169" s="74">
        <f t="shared" si="251"/>
        <v>526.49206051290662</v>
      </c>
      <c r="P169" s="74">
        <f t="shared" si="251"/>
        <v>379.86947999277174</v>
      </c>
      <c r="Q169" s="74">
        <f t="shared" si="251"/>
        <v>365.91368266965469</v>
      </c>
      <c r="R169" s="74">
        <f t="shared" si="251"/>
        <v>749.65974023159083</v>
      </c>
      <c r="S169" s="74">
        <f t="shared" si="249"/>
        <v>361.28608747670211</v>
      </c>
      <c r="T169" s="74">
        <f t="shared" si="249"/>
        <v>484.01678539499056</v>
      </c>
      <c r="U169" s="74">
        <f t="shared" si="249"/>
        <v>597.23536733671438</v>
      </c>
      <c r="V169" s="240">
        <f t="shared" ref="V169" si="273">V168*(1+V$14)</f>
        <v>418.33200357044791</v>
      </c>
    </row>
    <row r="170" spans="1:22" s="63" customFormat="1" ht="10.5" hidden="1" customHeight="1">
      <c r="A170" s="102">
        <f t="shared" si="151"/>
        <v>2164</v>
      </c>
      <c r="B170" s="74">
        <f t="shared" si="251"/>
        <v>384.84105893415995</v>
      </c>
      <c r="C170" s="74">
        <f t="shared" ref="C170:E170" si="274">C169*(1+C$14)</f>
        <v>531.44058006241016</v>
      </c>
      <c r="D170" s="74">
        <f t="shared" si="274"/>
        <v>703.05801535195724</v>
      </c>
      <c r="E170" s="74">
        <f t="shared" si="274"/>
        <v>542.576418576023</v>
      </c>
      <c r="F170" s="74">
        <f t="shared" si="251"/>
        <v>696.73836331218911</v>
      </c>
      <c r="G170" s="74">
        <f t="shared" si="251"/>
        <v>1006.0259043547093</v>
      </c>
      <c r="H170" s="74">
        <f t="shared" si="251"/>
        <v>1002.792904202773</v>
      </c>
      <c r="I170" s="74">
        <f t="shared" si="251"/>
        <v>376.66970526227448</v>
      </c>
      <c r="J170" s="74">
        <f t="shared" si="251"/>
        <v>570.69989985189488</v>
      </c>
      <c r="K170" s="74">
        <f t="shared" si="251"/>
        <v>390.60642480205996</v>
      </c>
      <c r="L170" s="74">
        <f t="shared" si="251"/>
        <v>479.35745192871724</v>
      </c>
      <c r="M170" s="74">
        <f t="shared" si="251"/>
        <v>627.63744133427235</v>
      </c>
      <c r="N170" s="74">
        <f t="shared" si="251"/>
        <v>1434.4214633940733</v>
      </c>
      <c r="O170" s="74">
        <f t="shared" si="251"/>
        <v>547.02525087290996</v>
      </c>
      <c r="P170" s="74">
        <f t="shared" si="251"/>
        <v>394.6843897124898</v>
      </c>
      <c r="Q170" s="74">
        <f t="shared" si="251"/>
        <v>380.18431629377119</v>
      </c>
      <c r="R170" s="74">
        <f t="shared" si="251"/>
        <v>778.89647010062276</v>
      </c>
      <c r="S170" s="74">
        <f t="shared" si="249"/>
        <v>375.37624488829346</v>
      </c>
      <c r="T170" s="74">
        <f t="shared" si="249"/>
        <v>502.89344002539514</v>
      </c>
      <c r="U170" s="74">
        <f t="shared" si="249"/>
        <v>620.52754666284613</v>
      </c>
      <c r="V170" s="240">
        <f t="shared" ref="V170" si="275">V169*(1+V$14)</f>
        <v>434.64695170969537</v>
      </c>
    </row>
    <row r="171" spans="1:22" s="63" customFormat="1" ht="15" customHeight="1">
      <c r="A171" s="102">
        <f t="shared" si="151"/>
        <v>2165</v>
      </c>
      <c r="B171" s="74">
        <f t="shared" si="251"/>
        <v>399.84986023259216</v>
      </c>
      <c r="C171" s="74">
        <f t="shared" ref="C171:E171" si="276">C170*(1+C$14)</f>
        <v>552.16676268484412</v>
      </c>
      <c r="D171" s="74">
        <f t="shared" si="276"/>
        <v>730.47727795068351</v>
      </c>
      <c r="E171" s="74">
        <f t="shared" si="276"/>
        <v>563.73689890048786</v>
      </c>
      <c r="F171" s="74">
        <f t="shared" si="251"/>
        <v>723.91115948136439</v>
      </c>
      <c r="G171" s="74">
        <f t="shared" si="251"/>
        <v>1045.2609146245429</v>
      </c>
      <c r="H171" s="74">
        <f t="shared" si="251"/>
        <v>1041.901827466681</v>
      </c>
      <c r="I171" s="74">
        <f t="shared" si="251"/>
        <v>391.35982376750314</v>
      </c>
      <c r="J171" s="74">
        <f t="shared" si="251"/>
        <v>592.95719594611876</v>
      </c>
      <c r="K171" s="74">
        <f t="shared" si="251"/>
        <v>405.8400753693403</v>
      </c>
      <c r="L171" s="74">
        <f t="shared" si="251"/>
        <v>498.05239255393718</v>
      </c>
      <c r="M171" s="74">
        <f t="shared" si="251"/>
        <v>652.11530154630896</v>
      </c>
      <c r="N171" s="74">
        <f t="shared" si="251"/>
        <v>1490.3639004664419</v>
      </c>
      <c r="O171" s="74">
        <f t="shared" si="251"/>
        <v>568.35923565695339</v>
      </c>
      <c r="P171" s="74">
        <f t="shared" si="251"/>
        <v>410.07708091127688</v>
      </c>
      <c r="Q171" s="74">
        <f t="shared" si="251"/>
        <v>395.01150462922823</v>
      </c>
      <c r="R171" s="74">
        <f t="shared" si="251"/>
        <v>809.27343243454698</v>
      </c>
      <c r="S171" s="74">
        <f t="shared" si="249"/>
        <v>390.01591843893686</v>
      </c>
      <c r="T171" s="74">
        <f t="shared" si="249"/>
        <v>522.50628418638553</v>
      </c>
      <c r="U171" s="74">
        <f t="shared" si="249"/>
        <v>644.72812098269708</v>
      </c>
      <c r="V171" s="240">
        <f t="shared" ref="V171" si="277">V170*(1+V$14)</f>
        <v>451.59818282637343</v>
      </c>
    </row>
    <row r="172" spans="1:22" s="63" customFormat="1" ht="15" customHeight="1">
      <c r="A172" s="102">
        <f t="shared" si="151"/>
        <v>2166</v>
      </c>
      <c r="B172" s="74">
        <f t="shared" si="251"/>
        <v>415.44400478166324</v>
      </c>
      <c r="C172" s="74">
        <f t="shared" ref="C172:E172" si="278">C171*(1+C$14)</f>
        <v>573.70126642955302</v>
      </c>
      <c r="D172" s="74">
        <f t="shared" si="278"/>
        <v>758.96589179076011</v>
      </c>
      <c r="E172" s="74">
        <f t="shared" si="278"/>
        <v>585.72263795760682</v>
      </c>
      <c r="F172" s="74">
        <f t="shared" si="251"/>
        <v>752.14369470113752</v>
      </c>
      <c r="G172" s="74">
        <f t="shared" si="251"/>
        <v>1086.0260902949001</v>
      </c>
      <c r="H172" s="74">
        <f t="shared" si="251"/>
        <v>1082.5359987378815</v>
      </c>
      <c r="I172" s="74">
        <f t="shared" si="251"/>
        <v>406.62285689443576</v>
      </c>
      <c r="J172" s="74">
        <f t="shared" si="251"/>
        <v>616.08252658801734</v>
      </c>
      <c r="K172" s="74">
        <f t="shared" si="251"/>
        <v>421.66783830874454</v>
      </c>
      <c r="L172" s="74">
        <f t="shared" si="251"/>
        <v>517.4764358635407</v>
      </c>
      <c r="M172" s="74">
        <f t="shared" si="251"/>
        <v>677.54779830661494</v>
      </c>
      <c r="N172" s="74">
        <f t="shared" si="251"/>
        <v>1548.488092584633</v>
      </c>
      <c r="O172" s="74">
        <f t="shared" si="251"/>
        <v>590.52524584757452</v>
      </c>
      <c r="P172" s="74">
        <f t="shared" si="251"/>
        <v>426.07008706681665</v>
      </c>
      <c r="Q172" s="74">
        <f t="shared" si="251"/>
        <v>410.41695330976808</v>
      </c>
      <c r="R172" s="74">
        <f t="shared" si="251"/>
        <v>840.83509629949424</v>
      </c>
      <c r="S172" s="74">
        <f t="shared" si="249"/>
        <v>405.22653925805537</v>
      </c>
      <c r="T172" s="74">
        <f t="shared" si="249"/>
        <v>542.88402926965455</v>
      </c>
      <c r="U172" s="74">
        <f t="shared" si="249"/>
        <v>669.87251770102216</v>
      </c>
      <c r="V172" s="240">
        <f t="shared" ref="V172" si="279">V171*(1+V$14)</f>
        <v>469.21051195660198</v>
      </c>
    </row>
    <row r="173" spans="1:22" s="63" customFormat="1" ht="15" customHeight="1">
      <c r="A173" s="102">
        <f t="shared" si="151"/>
        <v>2167</v>
      </c>
      <c r="B173" s="74">
        <f t="shared" si="251"/>
        <v>431.64632096814807</v>
      </c>
      <c r="C173" s="74">
        <f t="shared" ref="C173:E173" si="280">C172*(1+C$14)</f>
        <v>596.07561582030553</v>
      </c>
      <c r="D173" s="74">
        <f t="shared" si="280"/>
        <v>788.5655615705997</v>
      </c>
      <c r="E173" s="74">
        <f t="shared" si="280"/>
        <v>608.56582083795342</v>
      </c>
      <c r="F173" s="74">
        <f t="shared" si="251"/>
        <v>781.47729879448184</v>
      </c>
      <c r="G173" s="74">
        <f t="shared" si="251"/>
        <v>1128.381107816401</v>
      </c>
      <c r="H173" s="74">
        <f t="shared" si="251"/>
        <v>1124.7549026886588</v>
      </c>
      <c r="I173" s="74">
        <f t="shared" si="251"/>
        <v>422.48114831331873</v>
      </c>
      <c r="J173" s="74">
        <f t="shared" si="251"/>
        <v>640.10974512495</v>
      </c>
      <c r="K173" s="74">
        <f t="shared" si="251"/>
        <v>438.11288400278556</v>
      </c>
      <c r="L173" s="74">
        <f t="shared" si="251"/>
        <v>537.6580168622188</v>
      </c>
      <c r="M173" s="74">
        <f t="shared" si="251"/>
        <v>703.9721624405729</v>
      </c>
      <c r="N173" s="74">
        <f t="shared" si="251"/>
        <v>1608.8791281954336</v>
      </c>
      <c r="O173" s="74">
        <f t="shared" si="251"/>
        <v>613.55573043562993</v>
      </c>
      <c r="P173" s="74">
        <f t="shared" si="251"/>
        <v>442.68682046242247</v>
      </c>
      <c r="Q173" s="74">
        <f t="shared" si="251"/>
        <v>426.423214488849</v>
      </c>
      <c r="R173" s="74">
        <f t="shared" si="251"/>
        <v>873.62766505517448</v>
      </c>
      <c r="S173" s="74">
        <f t="shared" si="249"/>
        <v>421.03037428911949</v>
      </c>
      <c r="T173" s="74">
        <f t="shared" si="249"/>
        <v>564.05650641117109</v>
      </c>
      <c r="U173" s="74">
        <f t="shared" si="249"/>
        <v>695.99754589136194</v>
      </c>
      <c r="V173" s="240">
        <f t="shared" ref="V173" si="281">V172*(1+V$14)</f>
        <v>487.50972192290942</v>
      </c>
    </row>
    <row r="174" spans="1:22" s="63" customFormat="1">
      <c r="A174" s="102">
        <f t="shared" si="151"/>
        <v>2168</v>
      </c>
      <c r="B174" s="74">
        <f t="shared" si="251"/>
        <v>448.48052748590584</v>
      </c>
      <c r="C174" s="74">
        <f t="shared" ref="C174:E174" si="282">C173*(1+C$14)</f>
        <v>619.32256483729736</v>
      </c>
      <c r="D174" s="74">
        <f t="shared" si="282"/>
        <v>819.319618471853</v>
      </c>
      <c r="E174" s="74">
        <f t="shared" si="282"/>
        <v>632.29988785063358</v>
      </c>
      <c r="F174" s="74">
        <f t="shared" si="251"/>
        <v>811.95491344746654</v>
      </c>
      <c r="G174" s="74">
        <f t="shared" si="251"/>
        <v>1172.3879710212407</v>
      </c>
      <c r="H174" s="74">
        <f t="shared" si="251"/>
        <v>1168.6203438935165</v>
      </c>
      <c r="I174" s="74">
        <f t="shared" si="251"/>
        <v>438.95791309753815</v>
      </c>
      <c r="J174" s="74">
        <f t="shared" si="251"/>
        <v>665.07402518482297</v>
      </c>
      <c r="K174" s="74">
        <f t="shared" si="251"/>
        <v>455.19928647889418</v>
      </c>
      <c r="L174" s="74">
        <f t="shared" si="251"/>
        <v>558.62667951984531</v>
      </c>
      <c r="M174" s="74">
        <f t="shared" si="251"/>
        <v>731.42707677575515</v>
      </c>
      <c r="N174" s="74">
        <f t="shared" si="251"/>
        <v>1671.6254141950553</v>
      </c>
      <c r="O174" s="74">
        <f t="shared" si="251"/>
        <v>637.48440392261944</v>
      </c>
      <c r="P174" s="74">
        <f t="shared" si="251"/>
        <v>459.9516064604569</v>
      </c>
      <c r="Q174" s="74">
        <f t="shared" si="251"/>
        <v>443.05371985391406</v>
      </c>
      <c r="R174" s="74">
        <f t="shared" si="251"/>
        <v>907.69914399232619</v>
      </c>
      <c r="S174" s="74">
        <f t="shared" si="251"/>
        <v>437.45055888639513</v>
      </c>
      <c r="T174" s="74">
        <f t="shared" ref="T174:U175" si="283">T173*(1+T$14)</f>
        <v>586.05471016120669</v>
      </c>
      <c r="U174" s="74">
        <f t="shared" si="283"/>
        <v>723.14145018112504</v>
      </c>
      <c r="V174" s="240">
        <f t="shared" ref="V174" si="284">V173*(1+V$14)</f>
        <v>506.52260107790283</v>
      </c>
    </row>
    <row r="175" spans="1:22" s="63" customFormat="1">
      <c r="A175" s="103">
        <f t="shared" si="151"/>
        <v>2169</v>
      </c>
      <c r="B175" s="75">
        <f t="shared" ref="B175:S175" si="285">B174*(1+B$14)</f>
        <v>465.97126805785615</v>
      </c>
      <c r="C175" s="75">
        <f t="shared" ref="C175:E175" si="286">C174*(1+C$14)</f>
        <v>643.47614486595194</v>
      </c>
      <c r="D175" s="75">
        <f t="shared" si="286"/>
        <v>851.27308359225526</v>
      </c>
      <c r="E175" s="75">
        <f t="shared" si="286"/>
        <v>656.95958347680823</v>
      </c>
      <c r="F175" s="75">
        <f t="shared" si="285"/>
        <v>843.62115507191766</v>
      </c>
      <c r="G175" s="75">
        <f t="shared" si="285"/>
        <v>1218.111101891069</v>
      </c>
      <c r="H175" s="75">
        <f t="shared" si="285"/>
        <v>1214.1965373053636</v>
      </c>
      <c r="I175" s="75">
        <f t="shared" si="285"/>
        <v>456.0772717083421</v>
      </c>
      <c r="J175" s="75">
        <f t="shared" si="285"/>
        <v>691.01191216703103</v>
      </c>
      <c r="K175" s="75">
        <f t="shared" si="285"/>
        <v>472.95205865157101</v>
      </c>
      <c r="L175" s="75">
        <f t="shared" si="285"/>
        <v>580.4131200211192</v>
      </c>
      <c r="M175" s="75">
        <f t="shared" si="285"/>
        <v>759.95273277000956</v>
      </c>
      <c r="N175" s="75">
        <f t="shared" si="285"/>
        <v>1736.8188053486624</v>
      </c>
      <c r="O175" s="75">
        <f t="shared" si="285"/>
        <v>662.3462956756016</v>
      </c>
      <c r="P175" s="75">
        <f t="shared" si="285"/>
        <v>477.8897191124147</v>
      </c>
      <c r="Q175" s="75">
        <f t="shared" si="285"/>
        <v>460.33281492821669</v>
      </c>
      <c r="R175" s="75">
        <f t="shared" si="285"/>
        <v>943.0994106080268</v>
      </c>
      <c r="S175" s="75">
        <f t="shared" si="285"/>
        <v>454.51113068296451</v>
      </c>
      <c r="T175" s="75">
        <f t="shared" si="283"/>
        <v>608.91084385749366</v>
      </c>
      <c r="U175" s="75">
        <f t="shared" si="283"/>
        <v>751.3439667381889</v>
      </c>
      <c r="V175" s="243">
        <f t="shared" ref="V175" si="287">V174*(1+V$14)</f>
        <v>526.27698251994104</v>
      </c>
    </row>
    <row r="176" spans="1:22" s="63" customFormat="1">
      <c r="A176" s="150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</row>
    <row r="177" spans="1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3"/>
      <c r="O177" s="63"/>
      <c r="P177" s="63"/>
      <c r="R177" s="63"/>
    </row>
    <row r="178" spans="1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74"/>
      <c r="N178" s="63"/>
      <c r="O178" s="63"/>
      <c r="P178" s="63"/>
      <c r="R178" s="63"/>
    </row>
    <row r="179" spans="1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3"/>
      <c r="O179" s="63"/>
      <c r="P179" s="63"/>
      <c r="R179" s="63"/>
    </row>
    <row r="180" spans="1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3"/>
      <c r="O180" s="63"/>
      <c r="P180" s="63"/>
      <c r="R180" s="63"/>
    </row>
    <row r="181" spans="1:18">
      <c r="A181" s="63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3"/>
      <c r="O181" s="63"/>
      <c r="P181" s="63"/>
      <c r="R181" s="63"/>
    </row>
    <row r="182" spans="1:18">
      <c r="A182" s="63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3"/>
      <c r="O182" s="63"/>
      <c r="P182" s="63"/>
      <c r="R182" s="63"/>
    </row>
    <row r="183" spans="1:18">
      <c r="A183" s="63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3"/>
      <c r="O183" s="63"/>
      <c r="P183" s="63"/>
      <c r="R183" s="63"/>
    </row>
    <row r="184" spans="1:18">
      <c r="A184" s="63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3"/>
      <c r="O184" s="63"/>
      <c r="P184" s="63"/>
      <c r="R184" s="63"/>
    </row>
    <row r="185" spans="1:18">
      <c r="A185" s="63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3"/>
      <c r="O185" s="63"/>
      <c r="P185" s="63"/>
      <c r="R185" s="63"/>
    </row>
    <row r="186" spans="1:18">
      <c r="A186" s="63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3"/>
      <c r="O186" s="63"/>
      <c r="P186" s="63"/>
      <c r="R186" s="63"/>
    </row>
    <row r="187" spans="1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3"/>
      <c r="O187" s="63"/>
      <c r="P187" s="63"/>
      <c r="R187" s="63"/>
    </row>
    <row r="188" spans="1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3"/>
      <c r="O188" s="63"/>
      <c r="P188" s="63"/>
      <c r="R188" s="63"/>
    </row>
    <row r="189" spans="1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3"/>
      <c r="O189" s="63"/>
      <c r="P189" s="63"/>
      <c r="R189" s="63"/>
    </row>
    <row r="190" spans="1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3"/>
      <c r="O190" s="63"/>
      <c r="P190" s="63"/>
      <c r="R190" s="63"/>
    </row>
    <row r="191" spans="1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3"/>
      <c r="O191" s="63"/>
      <c r="P191" s="63"/>
      <c r="R191" s="63"/>
    </row>
    <row r="192" spans="1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3"/>
      <c r="O192" s="63"/>
      <c r="P192" s="63"/>
      <c r="R192" s="63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3"/>
      <c r="O193" s="63"/>
      <c r="P193" s="63"/>
      <c r="R193" s="63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3"/>
      <c r="O194" s="63"/>
      <c r="P194" s="63"/>
      <c r="R194" s="63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3"/>
      <c r="O195" s="63"/>
      <c r="P195" s="63"/>
      <c r="R195" s="63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3"/>
      <c r="O196" s="63"/>
      <c r="P196" s="63"/>
      <c r="R196" s="63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3"/>
      <c r="O197" s="63"/>
      <c r="P197" s="63"/>
      <c r="R197" s="63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3"/>
      <c r="O198" s="63"/>
      <c r="P198" s="63"/>
      <c r="R198" s="63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3"/>
      <c r="O199" s="63"/>
      <c r="P199" s="63"/>
      <c r="R199" s="63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3"/>
      <c r="O200" s="63"/>
      <c r="P200" s="63"/>
      <c r="R200" s="63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3"/>
      <c r="O201" s="63"/>
      <c r="P201" s="63"/>
      <c r="R201" s="63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3"/>
      <c r="O202" s="63"/>
      <c r="P202" s="63"/>
      <c r="R202" s="63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3"/>
      <c r="O203" s="63"/>
      <c r="P203" s="63"/>
      <c r="R203" s="63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3"/>
      <c r="O204" s="63"/>
      <c r="P204" s="63"/>
      <c r="R204" s="63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3"/>
      <c r="O205" s="63"/>
      <c r="P205" s="63"/>
      <c r="R205" s="63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3"/>
      <c r="O206" s="63"/>
      <c r="P206" s="63"/>
      <c r="R206" s="63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3"/>
      <c r="O207" s="63"/>
      <c r="P207" s="63"/>
      <c r="R207" s="63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3"/>
      <c r="O208" s="63"/>
      <c r="P208" s="63"/>
      <c r="R208" s="63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3"/>
      <c r="O209" s="63"/>
      <c r="P209" s="63"/>
      <c r="R209" s="63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3"/>
      <c r="O210" s="63"/>
      <c r="P210" s="63"/>
      <c r="R210" s="63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3"/>
      <c r="O211" s="63"/>
      <c r="P211" s="63"/>
      <c r="R211" s="63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3"/>
      <c r="O212" s="63"/>
      <c r="P212" s="63"/>
      <c r="R212" s="63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3"/>
      <c r="O213" s="63"/>
      <c r="P213" s="63"/>
      <c r="R213" s="63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3"/>
      <c r="O214" s="63"/>
      <c r="P214" s="63"/>
      <c r="R214" s="63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3"/>
      <c r="O215" s="63"/>
      <c r="P215" s="63"/>
      <c r="R215" s="63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3"/>
      <c r="O216" s="63"/>
      <c r="P216" s="63"/>
      <c r="R216" s="63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3"/>
      <c r="O217" s="63"/>
      <c r="P217" s="63"/>
      <c r="R217" s="63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3"/>
      <c r="O218" s="63"/>
      <c r="P218" s="63"/>
      <c r="R218" s="63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3"/>
      <c r="O219" s="63"/>
      <c r="P219" s="63"/>
      <c r="R219" s="63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3"/>
      <c r="O220" s="63"/>
      <c r="P220" s="63"/>
      <c r="R220" s="63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3"/>
      <c r="O221" s="63"/>
      <c r="P221" s="63"/>
      <c r="R221" s="63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3"/>
      <c r="O222" s="63"/>
      <c r="P222" s="63"/>
      <c r="R222" s="63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3"/>
      <c r="O223" s="63"/>
      <c r="P223" s="63"/>
      <c r="R223" s="63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3"/>
      <c r="O224" s="63"/>
      <c r="P224" s="63"/>
      <c r="R224" s="63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3"/>
      <c r="O225" s="63"/>
      <c r="P225" s="63"/>
      <c r="R225" s="63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3"/>
      <c r="O226" s="63"/>
      <c r="P226" s="63"/>
      <c r="R226" s="63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3"/>
      <c r="O227" s="63"/>
      <c r="P227" s="63"/>
      <c r="R227" s="63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3"/>
      <c r="O228" s="63"/>
      <c r="P228" s="63"/>
      <c r="R228" s="63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3"/>
      <c r="O229" s="63"/>
      <c r="P229" s="63"/>
      <c r="R229" s="63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3"/>
      <c r="O230" s="63"/>
      <c r="P230" s="63"/>
      <c r="R230" s="63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3"/>
      <c r="O231" s="63"/>
      <c r="P231" s="63"/>
      <c r="R231" s="63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3"/>
      <c r="O232" s="63"/>
      <c r="P232" s="63"/>
      <c r="R232" s="63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3"/>
      <c r="O233" s="63"/>
      <c r="P233" s="63"/>
      <c r="R233" s="63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3"/>
      <c r="O234" s="63"/>
      <c r="P234" s="63"/>
      <c r="R234" s="63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3"/>
      <c r="O235" s="63"/>
      <c r="P235" s="63"/>
      <c r="R235" s="63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3"/>
      <c r="O236" s="63"/>
      <c r="P236" s="63"/>
      <c r="R236" s="63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3"/>
      <c r="O237" s="63"/>
      <c r="P237" s="63"/>
      <c r="R237" s="63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3"/>
      <c r="O238" s="63"/>
      <c r="P238" s="63"/>
      <c r="R238" s="63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3"/>
      <c r="O239" s="63"/>
      <c r="P239" s="63"/>
      <c r="R239" s="63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3"/>
      <c r="O240" s="63"/>
      <c r="P240" s="63"/>
      <c r="R240" s="63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3"/>
      <c r="O241" s="63"/>
      <c r="P241" s="63"/>
      <c r="R241" s="63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3"/>
      <c r="O242" s="63"/>
      <c r="P242" s="63"/>
      <c r="R242" s="63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3"/>
      <c r="O243" s="63"/>
      <c r="P243" s="63"/>
      <c r="R243" s="63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3"/>
      <c r="O244" s="63"/>
      <c r="P244" s="63"/>
      <c r="R244" s="63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3"/>
      <c r="O245" s="63"/>
      <c r="P245" s="63"/>
      <c r="R245" s="63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3"/>
      <c r="O246" s="63"/>
      <c r="P246" s="63"/>
      <c r="R246" s="63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3"/>
      <c r="O247" s="63"/>
      <c r="P247" s="63"/>
      <c r="R247" s="63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3"/>
      <c r="O248" s="63"/>
      <c r="P248" s="63"/>
      <c r="R248" s="63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3"/>
      <c r="O249" s="63"/>
      <c r="P249" s="63"/>
      <c r="R249" s="63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3"/>
      <c r="O250" s="63"/>
      <c r="P250" s="63"/>
      <c r="R250" s="63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3"/>
      <c r="O251" s="63"/>
      <c r="P251" s="63"/>
      <c r="R251" s="63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3"/>
      <c r="O252" s="63"/>
      <c r="P252" s="63"/>
      <c r="R252" s="63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3"/>
      <c r="O253" s="63"/>
      <c r="P253" s="63"/>
      <c r="R253" s="63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3"/>
      <c r="O254" s="63"/>
      <c r="P254" s="63"/>
      <c r="R254" s="63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3"/>
      <c r="O255" s="63"/>
      <c r="P255" s="63"/>
      <c r="R255" s="63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3"/>
      <c r="O256" s="63"/>
      <c r="P256" s="63"/>
      <c r="R256" s="63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3"/>
      <c r="O257" s="63"/>
      <c r="P257" s="63"/>
      <c r="R257" s="63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3"/>
      <c r="O258" s="63"/>
      <c r="P258" s="63"/>
      <c r="R258" s="63"/>
    </row>
    <row r="259" spans="2:18"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3"/>
      <c r="O259" s="63"/>
      <c r="P259" s="63"/>
      <c r="R259" s="63"/>
    </row>
    <row r="260" spans="2:18"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3"/>
      <c r="O260" s="63"/>
      <c r="P260" s="63"/>
      <c r="R260" s="63"/>
    </row>
    <row r="261" spans="2:18"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3"/>
      <c r="O261" s="63"/>
      <c r="P261" s="63"/>
      <c r="R261" s="63"/>
    </row>
    <row r="262" spans="2:18"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3"/>
      <c r="O262" s="63"/>
      <c r="P262" s="63"/>
      <c r="R262" s="63"/>
    </row>
    <row r="263" spans="2:18"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3"/>
      <c r="O263" s="63"/>
      <c r="P263" s="63"/>
      <c r="R263" s="63"/>
    </row>
    <row r="264" spans="2:18"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3"/>
      <c r="O264" s="63"/>
      <c r="P264" s="63"/>
      <c r="R264" s="63"/>
    </row>
    <row r="265" spans="2:18"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3"/>
      <c r="O265" s="63"/>
      <c r="P265" s="63"/>
      <c r="R265" s="63"/>
    </row>
    <row r="266" spans="2:18"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3"/>
      <c r="O266" s="63"/>
      <c r="P266" s="63"/>
      <c r="R266" s="63"/>
    </row>
    <row r="267" spans="2:18"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3"/>
      <c r="O267" s="63"/>
      <c r="P267" s="63"/>
      <c r="R267" s="63"/>
    </row>
    <row r="268" spans="2:18"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3"/>
      <c r="O268" s="63"/>
      <c r="P268" s="63"/>
      <c r="R268" s="63"/>
    </row>
    <row r="269" spans="2:18"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3"/>
      <c r="O269" s="63"/>
      <c r="P269" s="63"/>
      <c r="R269" s="63"/>
    </row>
    <row r="270" spans="2:18"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3"/>
      <c r="O270" s="63"/>
      <c r="P270" s="63"/>
      <c r="R270" s="63"/>
    </row>
    <row r="271" spans="2:18"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3"/>
      <c r="O271" s="63"/>
      <c r="P271" s="63"/>
      <c r="R271" s="63"/>
    </row>
    <row r="272" spans="2:18"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3"/>
      <c r="O272" s="63"/>
      <c r="P272" s="63"/>
      <c r="R272" s="63"/>
    </row>
    <row r="273" spans="2:18"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3"/>
      <c r="O273" s="63"/>
      <c r="P273" s="63"/>
      <c r="R273" s="63"/>
    </row>
    <row r="274" spans="2:18"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3"/>
      <c r="O274" s="63"/>
      <c r="P274" s="63"/>
      <c r="R274" s="63"/>
    </row>
    <row r="275" spans="2:18"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3"/>
      <c r="O275" s="63"/>
      <c r="P275" s="63"/>
      <c r="R275" s="63"/>
    </row>
    <row r="276" spans="2:18"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3"/>
      <c r="O276" s="63"/>
      <c r="P276" s="63"/>
      <c r="R276" s="63"/>
    </row>
    <row r="277" spans="2:18"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3"/>
      <c r="O277" s="63"/>
      <c r="P277" s="63"/>
      <c r="R277" s="63"/>
    </row>
    <row r="278" spans="2:18"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3"/>
      <c r="O278" s="63"/>
      <c r="P278" s="63"/>
      <c r="R278" s="63"/>
    </row>
    <row r="279" spans="2:18"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3"/>
      <c r="O279" s="63"/>
      <c r="P279" s="63"/>
      <c r="R279" s="63"/>
    </row>
    <row r="280" spans="2:18"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3"/>
      <c r="O280" s="63"/>
      <c r="P280" s="63"/>
      <c r="R280" s="63"/>
    </row>
    <row r="281" spans="2:18"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3"/>
      <c r="O281" s="63"/>
      <c r="P281" s="63"/>
      <c r="R281" s="63"/>
    </row>
    <row r="282" spans="2:18"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3"/>
      <c r="O282" s="63"/>
      <c r="P282" s="63"/>
      <c r="R282" s="63"/>
    </row>
    <row r="283" spans="2:18"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3"/>
      <c r="O283" s="63"/>
      <c r="P283" s="63"/>
      <c r="R283" s="63"/>
    </row>
    <row r="284" spans="2:18"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3"/>
      <c r="O284" s="63"/>
      <c r="P284" s="63"/>
      <c r="R284" s="63"/>
    </row>
    <row r="285" spans="2:18"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3"/>
      <c r="O285" s="63"/>
      <c r="P285" s="63"/>
      <c r="R285" s="63"/>
    </row>
    <row r="286" spans="2:18"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3"/>
      <c r="O286" s="63"/>
      <c r="P286" s="63"/>
      <c r="R286" s="63"/>
    </row>
    <row r="287" spans="2:18"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3"/>
      <c r="O287" s="63"/>
      <c r="P287" s="63"/>
      <c r="R287" s="63"/>
    </row>
    <row r="288" spans="2:18"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3"/>
      <c r="O288" s="63"/>
      <c r="P288" s="63"/>
      <c r="R288" s="63"/>
    </row>
    <row r="289" spans="2:18"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3"/>
      <c r="O289" s="63"/>
      <c r="P289" s="63"/>
      <c r="R289" s="63"/>
    </row>
    <row r="290" spans="2:18"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3"/>
      <c r="O290" s="63"/>
      <c r="P290" s="63"/>
      <c r="R290" s="63"/>
    </row>
    <row r="291" spans="2:18"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3"/>
      <c r="O291" s="63"/>
      <c r="P291" s="63"/>
      <c r="R291" s="63"/>
    </row>
    <row r="292" spans="2:18"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3"/>
      <c r="O292" s="63"/>
      <c r="P292" s="63"/>
      <c r="R292" s="63"/>
    </row>
    <row r="293" spans="2:18"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3"/>
      <c r="O293" s="63"/>
      <c r="P293" s="63"/>
      <c r="R293" s="63"/>
    </row>
    <row r="294" spans="2:18"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3"/>
      <c r="O294" s="63"/>
      <c r="P294" s="63"/>
      <c r="R294" s="63"/>
    </row>
    <row r="295" spans="2:18"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3"/>
      <c r="O295" s="63"/>
      <c r="P295" s="63"/>
      <c r="R295" s="63"/>
    </row>
    <row r="296" spans="2:18"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3"/>
      <c r="O296" s="63"/>
      <c r="P296" s="63"/>
      <c r="R296" s="63"/>
    </row>
    <row r="297" spans="2:18"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3"/>
      <c r="O297" s="63"/>
      <c r="P297" s="63"/>
      <c r="R297" s="63"/>
    </row>
    <row r="298" spans="2:18"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3"/>
      <c r="O298" s="63"/>
      <c r="P298" s="63"/>
      <c r="R298" s="63"/>
    </row>
    <row r="299" spans="2:18"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3"/>
      <c r="O299" s="63"/>
      <c r="P299" s="63"/>
      <c r="R299" s="63"/>
    </row>
    <row r="300" spans="2:18"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3"/>
      <c r="O300" s="63"/>
      <c r="P300" s="63"/>
      <c r="R300" s="63"/>
    </row>
    <row r="301" spans="2:18"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3"/>
      <c r="O301" s="63"/>
      <c r="P301" s="63"/>
      <c r="R301" s="63"/>
    </row>
    <row r="302" spans="2:18"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3"/>
      <c r="O302" s="63"/>
      <c r="P302" s="63"/>
      <c r="R302" s="63"/>
    </row>
    <row r="303" spans="2:18"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3"/>
      <c r="O303" s="63"/>
      <c r="P303" s="63"/>
      <c r="R303" s="63"/>
    </row>
    <row r="304" spans="2:18"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3"/>
      <c r="O304" s="63"/>
      <c r="P304" s="63"/>
      <c r="R304" s="63"/>
    </row>
    <row r="305" spans="2:18"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3"/>
      <c r="O305" s="63"/>
      <c r="P305" s="63"/>
      <c r="R305" s="63"/>
    </row>
    <row r="306" spans="2:18"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3"/>
      <c r="O306" s="63"/>
      <c r="P306" s="63"/>
      <c r="R306" s="63"/>
    </row>
    <row r="307" spans="2:18"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3"/>
      <c r="O307" s="63"/>
      <c r="P307" s="63"/>
      <c r="R307" s="63"/>
    </row>
    <row r="308" spans="2:18"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3"/>
      <c r="O308" s="63"/>
      <c r="P308" s="63"/>
      <c r="R308" s="63"/>
    </row>
    <row r="309" spans="2:18"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3"/>
      <c r="O309" s="63"/>
      <c r="P309" s="63"/>
      <c r="R309" s="63"/>
    </row>
    <row r="310" spans="2:18"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3"/>
      <c r="O310" s="63"/>
      <c r="P310" s="63"/>
      <c r="R310" s="63"/>
    </row>
    <row r="311" spans="2:18"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3"/>
      <c r="O311" s="63"/>
      <c r="P311" s="63"/>
      <c r="R311" s="63"/>
    </row>
    <row r="312" spans="2:18"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3"/>
      <c r="O312" s="63"/>
      <c r="P312" s="63"/>
      <c r="R312" s="63"/>
    </row>
    <row r="313" spans="2:18"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3"/>
      <c r="O313" s="63"/>
      <c r="P313" s="63"/>
      <c r="R313" s="63"/>
    </row>
    <row r="314" spans="2:18"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3"/>
      <c r="O314" s="63"/>
      <c r="P314" s="63"/>
      <c r="R314" s="63"/>
    </row>
    <row r="315" spans="2:18"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3"/>
      <c r="O315" s="63"/>
      <c r="P315" s="63"/>
      <c r="R315" s="63"/>
    </row>
    <row r="316" spans="2:18"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3"/>
      <c r="O316" s="63"/>
      <c r="P316" s="63"/>
      <c r="R316" s="63"/>
    </row>
    <row r="317" spans="2:18"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3"/>
      <c r="O317" s="63"/>
      <c r="P317" s="63"/>
      <c r="R317" s="63"/>
    </row>
    <row r="318" spans="2:18"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3"/>
      <c r="O318" s="63"/>
      <c r="P318" s="63"/>
      <c r="R318" s="63"/>
    </row>
    <row r="319" spans="2:18"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3"/>
      <c r="O319" s="63"/>
      <c r="P319" s="63"/>
      <c r="R319" s="63"/>
    </row>
    <row r="320" spans="2:18"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3"/>
      <c r="O320" s="63"/>
      <c r="P320" s="63"/>
      <c r="R320" s="63"/>
    </row>
    <row r="321" spans="2:18"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3"/>
      <c r="O321" s="63"/>
      <c r="P321" s="63"/>
      <c r="R321" s="63"/>
    </row>
    <row r="322" spans="2:18"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3"/>
      <c r="O322" s="63"/>
      <c r="P322" s="63"/>
      <c r="R322" s="63"/>
    </row>
    <row r="323" spans="2:18"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3"/>
      <c r="O323" s="63"/>
      <c r="P323" s="63"/>
      <c r="R323" s="63"/>
    </row>
    <row r="324" spans="2:18"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3"/>
      <c r="O324" s="63"/>
      <c r="P324" s="63"/>
      <c r="R324" s="63"/>
    </row>
    <row r="325" spans="2:18"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3"/>
      <c r="O325" s="63"/>
      <c r="P325" s="63"/>
      <c r="R325" s="63"/>
    </row>
    <row r="326" spans="2:18"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3"/>
      <c r="O326" s="63"/>
      <c r="P326" s="63"/>
      <c r="R326" s="63"/>
    </row>
    <row r="327" spans="2:18"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3"/>
      <c r="O327" s="63"/>
      <c r="P327" s="63"/>
      <c r="R327" s="63"/>
    </row>
    <row r="328" spans="2:18"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3"/>
      <c r="O328" s="63"/>
      <c r="P328" s="63"/>
      <c r="R328" s="63"/>
    </row>
    <row r="329" spans="2:18"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3"/>
      <c r="O329" s="63"/>
      <c r="P329" s="63"/>
      <c r="R329" s="63"/>
    </row>
    <row r="330" spans="2:18"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3"/>
      <c r="O330" s="63"/>
      <c r="P330" s="63"/>
      <c r="R330" s="63"/>
    </row>
    <row r="331" spans="2:18"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3"/>
      <c r="O331" s="63"/>
      <c r="P331" s="63"/>
      <c r="R331" s="63"/>
    </row>
    <row r="332" spans="2:18"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3"/>
      <c r="O332" s="63"/>
      <c r="P332" s="63"/>
      <c r="R332" s="63"/>
    </row>
    <row r="333" spans="2:18"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3"/>
      <c r="O333" s="63"/>
      <c r="P333" s="63"/>
      <c r="R333" s="63"/>
    </row>
    <row r="334" spans="2:18"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3"/>
      <c r="O334" s="63"/>
      <c r="P334" s="63"/>
      <c r="R334" s="63"/>
    </row>
    <row r="335" spans="2:18"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3"/>
      <c r="O335" s="63"/>
      <c r="P335" s="63"/>
      <c r="R335" s="63"/>
    </row>
    <row r="336" spans="2:18"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3"/>
      <c r="O336" s="63"/>
      <c r="P336" s="63"/>
      <c r="R336" s="63"/>
    </row>
    <row r="337" spans="2:18"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3"/>
      <c r="O337" s="63"/>
      <c r="P337" s="63"/>
      <c r="R337" s="63"/>
    </row>
    <row r="338" spans="2:18"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3"/>
      <c r="O338" s="63"/>
      <c r="P338" s="63"/>
      <c r="R338" s="63"/>
    </row>
    <row r="339" spans="2:18"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3"/>
      <c r="O339" s="63"/>
      <c r="P339" s="63"/>
      <c r="R339" s="63"/>
    </row>
    <row r="340" spans="2:18"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3"/>
      <c r="O340" s="63"/>
      <c r="P340" s="63"/>
      <c r="R340" s="63"/>
    </row>
    <row r="341" spans="2:18"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3"/>
      <c r="O341" s="63"/>
      <c r="P341" s="63"/>
      <c r="R341" s="63"/>
    </row>
    <row r="342" spans="2:18"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3"/>
      <c r="O342" s="63"/>
      <c r="P342" s="63"/>
      <c r="R342" s="63"/>
    </row>
    <row r="343" spans="2:18"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3"/>
      <c r="O343" s="63"/>
      <c r="P343" s="63"/>
      <c r="R343" s="63"/>
    </row>
    <row r="344" spans="2:18"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3"/>
      <c r="O344" s="63"/>
      <c r="P344" s="63"/>
      <c r="R344" s="63"/>
    </row>
    <row r="345" spans="2:18"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3"/>
      <c r="O345" s="63"/>
      <c r="P345" s="63"/>
      <c r="R345" s="63"/>
    </row>
    <row r="346" spans="2:18"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3"/>
      <c r="O346" s="63"/>
      <c r="P346" s="63"/>
      <c r="R346" s="63"/>
    </row>
    <row r="347" spans="2:18"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3"/>
      <c r="O347" s="63"/>
      <c r="P347" s="63"/>
      <c r="R347" s="63"/>
    </row>
    <row r="348" spans="2:18"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3"/>
      <c r="O348" s="63"/>
      <c r="P348" s="63"/>
      <c r="R348" s="63"/>
    </row>
    <row r="349" spans="2:18"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3"/>
      <c r="O349" s="63"/>
      <c r="P349" s="63"/>
      <c r="R349" s="63"/>
    </row>
    <row r="350" spans="2:18"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3"/>
      <c r="O350" s="63"/>
      <c r="P350" s="63"/>
      <c r="R350" s="63"/>
    </row>
    <row r="351" spans="2:18"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3"/>
      <c r="O351" s="63"/>
      <c r="P351" s="63"/>
      <c r="R351" s="63"/>
    </row>
    <row r="352" spans="2:18"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3"/>
      <c r="O352" s="63"/>
      <c r="P352" s="63"/>
      <c r="R352" s="63"/>
    </row>
    <row r="353" spans="2:18"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3"/>
      <c r="O353" s="63"/>
      <c r="P353" s="63"/>
      <c r="R353" s="63"/>
    </row>
    <row r="354" spans="2:18"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3"/>
      <c r="O354" s="63"/>
      <c r="P354" s="63"/>
      <c r="R354" s="63"/>
    </row>
    <row r="355" spans="2:18"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3"/>
      <c r="O355" s="63"/>
      <c r="P355" s="63"/>
      <c r="R355" s="63"/>
    </row>
    <row r="356" spans="2:18"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3"/>
      <c r="O356" s="63"/>
      <c r="P356" s="63"/>
      <c r="R356" s="63"/>
    </row>
    <row r="357" spans="2:18"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3"/>
      <c r="O357" s="63"/>
      <c r="P357" s="63"/>
      <c r="R357" s="63"/>
    </row>
    <row r="358" spans="2:18"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3"/>
      <c r="O358" s="63"/>
      <c r="P358" s="63"/>
      <c r="R358" s="63"/>
    </row>
    <row r="359" spans="2:18"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3"/>
      <c r="O359" s="63"/>
      <c r="P359" s="63"/>
      <c r="R359" s="63"/>
    </row>
    <row r="360" spans="2:18"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3"/>
      <c r="O360" s="63"/>
      <c r="P360" s="63"/>
      <c r="R360" s="63"/>
    </row>
    <row r="361" spans="2:18"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3"/>
      <c r="O361" s="63"/>
      <c r="P361" s="63"/>
      <c r="R361" s="63"/>
    </row>
    <row r="362" spans="2:18"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3"/>
      <c r="O362" s="63"/>
      <c r="P362" s="63"/>
      <c r="R362" s="63"/>
    </row>
    <row r="363" spans="2:18"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3"/>
      <c r="O363" s="63"/>
      <c r="P363" s="63"/>
      <c r="R363" s="63"/>
    </row>
    <row r="364" spans="2:18"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3"/>
      <c r="O364" s="63"/>
      <c r="P364" s="63"/>
      <c r="R364" s="63"/>
    </row>
    <row r="365" spans="2:18"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3"/>
      <c r="O365" s="63"/>
      <c r="P365" s="63"/>
      <c r="R365" s="63"/>
    </row>
    <row r="366" spans="2:18"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3"/>
      <c r="O366" s="63"/>
      <c r="P366" s="63"/>
      <c r="R366" s="63"/>
    </row>
    <row r="367" spans="2:18"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3"/>
      <c r="O367" s="63"/>
      <c r="P367" s="63"/>
      <c r="R367" s="63"/>
    </row>
    <row r="368" spans="2:18"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3"/>
      <c r="O368" s="63"/>
      <c r="P368" s="63"/>
      <c r="R368" s="63"/>
    </row>
    <row r="369" spans="2:18"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3"/>
      <c r="O369" s="63"/>
      <c r="P369" s="63"/>
      <c r="R369" s="63"/>
    </row>
    <row r="370" spans="2:18"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3"/>
      <c r="O370" s="63"/>
      <c r="P370" s="63"/>
      <c r="R370" s="63"/>
    </row>
    <row r="371" spans="2:18"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3"/>
      <c r="O371" s="63"/>
      <c r="P371" s="63"/>
      <c r="R371" s="63"/>
    </row>
    <row r="372" spans="2:18"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3"/>
      <c r="O372" s="63"/>
      <c r="P372" s="63"/>
      <c r="R372" s="63"/>
    </row>
    <row r="373" spans="2:18"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3"/>
      <c r="O373" s="63"/>
      <c r="P373" s="63"/>
      <c r="R373" s="63"/>
    </row>
    <row r="374" spans="2:18"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3"/>
      <c r="O374" s="63"/>
      <c r="P374" s="63"/>
      <c r="R374" s="63"/>
    </row>
    <row r="375" spans="2:18"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3"/>
      <c r="O375" s="63"/>
      <c r="P375" s="63"/>
      <c r="R375" s="63"/>
    </row>
    <row r="376" spans="2:18"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3"/>
      <c r="O376" s="63"/>
      <c r="P376" s="63"/>
      <c r="R376" s="63"/>
    </row>
    <row r="377" spans="2:18"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3"/>
      <c r="O377" s="63"/>
      <c r="P377" s="63"/>
      <c r="R377" s="63"/>
    </row>
    <row r="378" spans="2:18"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3"/>
      <c r="O378" s="63"/>
      <c r="P378" s="63"/>
      <c r="R378" s="63"/>
    </row>
    <row r="379" spans="2:18"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3"/>
      <c r="O379" s="63"/>
      <c r="P379" s="63"/>
      <c r="R379" s="63"/>
    </row>
    <row r="380" spans="2:18"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3"/>
      <c r="O380" s="63"/>
      <c r="P380" s="63"/>
      <c r="R380" s="63"/>
    </row>
    <row r="381" spans="2:18"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3"/>
      <c r="O381" s="63"/>
      <c r="P381" s="63"/>
      <c r="R381" s="63"/>
    </row>
    <row r="382" spans="2:18"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3"/>
      <c r="O382" s="63"/>
      <c r="P382" s="63"/>
      <c r="R382" s="63"/>
    </row>
    <row r="383" spans="2:18"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3"/>
      <c r="O383" s="63"/>
      <c r="P383" s="63"/>
      <c r="R383" s="63"/>
    </row>
    <row r="384" spans="2:18"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3"/>
      <c r="O384" s="63"/>
      <c r="P384" s="63"/>
      <c r="R384" s="63"/>
    </row>
    <row r="385" spans="2:18"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3"/>
      <c r="O385" s="63"/>
      <c r="P385" s="63"/>
      <c r="R385" s="63"/>
    </row>
    <row r="386" spans="2:18"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3"/>
      <c r="O386" s="63"/>
      <c r="P386" s="63"/>
      <c r="R386" s="63"/>
    </row>
    <row r="387" spans="2:18"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3"/>
      <c r="O387" s="63"/>
      <c r="P387" s="63"/>
      <c r="R387" s="63"/>
    </row>
    <row r="388" spans="2:18"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3"/>
      <c r="O388" s="63"/>
      <c r="P388" s="63"/>
      <c r="R388" s="63"/>
    </row>
    <row r="389" spans="2:18"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3"/>
      <c r="O389" s="63"/>
      <c r="P389" s="63"/>
      <c r="R389" s="63"/>
    </row>
    <row r="390" spans="2:18"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3"/>
      <c r="O390" s="63"/>
      <c r="P390" s="63"/>
      <c r="R390" s="63"/>
    </row>
    <row r="391" spans="2:18"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3"/>
      <c r="O391" s="63"/>
      <c r="P391" s="63"/>
      <c r="R391" s="63"/>
    </row>
    <row r="392" spans="2:18"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3"/>
      <c r="O392" s="63"/>
      <c r="P392" s="63"/>
      <c r="R392" s="63"/>
    </row>
    <row r="393" spans="2:18"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3"/>
      <c r="O393" s="63"/>
      <c r="P393" s="63"/>
      <c r="R393" s="63"/>
    </row>
    <row r="394" spans="2:18"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3"/>
      <c r="O394" s="63"/>
      <c r="P394" s="63"/>
      <c r="R394" s="63"/>
    </row>
    <row r="395" spans="2:18"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3"/>
      <c r="O395" s="63"/>
      <c r="P395" s="63"/>
      <c r="R395" s="63"/>
    </row>
    <row r="396" spans="2:18"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3"/>
      <c r="O396" s="63"/>
      <c r="P396" s="63"/>
      <c r="R396" s="63"/>
    </row>
    <row r="397" spans="2:18"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3"/>
      <c r="O397" s="63"/>
      <c r="P397" s="63"/>
      <c r="R397" s="63"/>
    </row>
    <row r="398" spans="2:18"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3"/>
      <c r="O398" s="63"/>
      <c r="P398" s="63"/>
      <c r="R398" s="63"/>
    </row>
    <row r="399" spans="2:18"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3"/>
      <c r="O399" s="63"/>
      <c r="P399" s="63"/>
      <c r="R399" s="63"/>
    </row>
    <row r="400" spans="2:18"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3"/>
      <c r="O400" s="63"/>
      <c r="P400" s="63"/>
      <c r="R400" s="63"/>
    </row>
    <row r="401" spans="2:18"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3"/>
      <c r="O401" s="63"/>
      <c r="P401" s="63"/>
      <c r="R401" s="63"/>
    </row>
    <row r="402" spans="2:18"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3"/>
      <c r="O402" s="63"/>
      <c r="P402" s="63"/>
      <c r="R402" s="63"/>
    </row>
    <row r="403" spans="2:18"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3"/>
      <c r="O403" s="63"/>
      <c r="P403" s="63"/>
      <c r="R403" s="63"/>
    </row>
    <row r="404" spans="2:18"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3"/>
      <c r="O404" s="63"/>
      <c r="P404" s="63"/>
      <c r="R404" s="63"/>
    </row>
    <row r="405" spans="2:18"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3"/>
      <c r="O405" s="63"/>
      <c r="P405" s="63"/>
      <c r="R405" s="63"/>
    </row>
    <row r="406" spans="2:18"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3"/>
      <c r="O406" s="63"/>
      <c r="P406" s="63"/>
      <c r="R406" s="63"/>
    </row>
    <row r="407" spans="2:18"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3"/>
      <c r="O407" s="63"/>
      <c r="P407" s="63"/>
      <c r="R407" s="63"/>
    </row>
    <row r="408" spans="2:18"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3"/>
      <c r="O408" s="63"/>
      <c r="P408" s="63"/>
      <c r="R408" s="63"/>
    </row>
    <row r="409" spans="2:18"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3"/>
      <c r="O409" s="63"/>
      <c r="P409" s="63"/>
      <c r="R409" s="63"/>
    </row>
    <row r="410" spans="2:18"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3"/>
      <c r="O410" s="63"/>
      <c r="P410" s="63"/>
      <c r="R410" s="63"/>
    </row>
    <row r="411" spans="2:18"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3"/>
      <c r="O411" s="63"/>
      <c r="P411" s="63"/>
      <c r="R411" s="63"/>
    </row>
    <row r="412" spans="2:18"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3"/>
      <c r="O412" s="63"/>
      <c r="P412" s="63"/>
      <c r="R412" s="63"/>
    </row>
    <row r="413" spans="2:18"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3"/>
      <c r="O413" s="63"/>
      <c r="P413" s="63"/>
      <c r="R413" s="63"/>
    </row>
    <row r="414" spans="2:18"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3"/>
      <c r="O414" s="63"/>
      <c r="P414" s="63"/>
      <c r="R414" s="63"/>
    </row>
    <row r="415" spans="2:18"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3"/>
      <c r="O415" s="63"/>
      <c r="P415" s="63"/>
      <c r="R415" s="63"/>
    </row>
    <row r="416" spans="2:18"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3"/>
      <c r="O416" s="63"/>
      <c r="P416" s="63"/>
      <c r="R416" s="63"/>
    </row>
    <row r="417" spans="2:18"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3"/>
      <c r="O417" s="63"/>
      <c r="P417" s="63"/>
      <c r="R417" s="63"/>
    </row>
    <row r="418" spans="2:18"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3"/>
      <c r="O418" s="63"/>
      <c r="P418" s="63"/>
      <c r="R418" s="63"/>
    </row>
    <row r="419" spans="2:18"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3"/>
      <c r="O419" s="63"/>
      <c r="P419" s="63"/>
      <c r="R419" s="63"/>
    </row>
    <row r="420" spans="2:18"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3"/>
      <c r="O420" s="63"/>
      <c r="P420" s="63"/>
      <c r="R420" s="63"/>
    </row>
    <row r="421" spans="2:18"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3"/>
      <c r="O421" s="63"/>
      <c r="P421" s="63"/>
      <c r="R421" s="63"/>
    </row>
    <row r="422" spans="2:18"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3"/>
      <c r="O422" s="63"/>
      <c r="P422" s="63"/>
      <c r="R422" s="63"/>
    </row>
    <row r="423" spans="2:18"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3"/>
      <c r="O423" s="63"/>
      <c r="P423" s="63"/>
      <c r="R423" s="63"/>
    </row>
    <row r="424" spans="2:18"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3"/>
      <c r="O424" s="63"/>
      <c r="P424" s="63"/>
      <c r="R424" s="63"/>
    </row>
    <row r="425" spans="2:18"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3"/>
      <c r="O425" s="63"/>
      <c r="P425" s="63"/>
      <c r="R425" s="63"/>
    </row>
    <row r="426" spans="2:18"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3"/>
      <c r="O426" s="63"/>
      <c r="P426" s="63"/>
      <c r="R426" s="63"/>
    </row>
    <row r="427" spans="2:18"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3"/>
      <c r="O427" s="63"/>
      <c r="P427" s="63"/>
      <c r="R427" s="63"/>
    </row>
    <row r="428" spans="2:18"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3"/>
      <c r="O428" s="63"/>
      <c r="P428" s="63"/>
      <c r="R428" s="63"/>
    </row>
    <row r="429" spans="2:18"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3"/>
      <c r="O429" s="63"/>
      <c r="P429" s="63"/>
      <c r="R429" s="63"/>
    </row>
    <row r="430" spans="2:18"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3"/>
      <c r="O430" s="63"/>
      <c r="P430" s="63"/>
      <c r="R430" s="63"/>
    </row>
    <row r="431" spans="2:18"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3"/>
      <c r="O431" s="63"/>
      <c r="P431" s="63"/>
      <c r="R431" s="63"/>
    </row>
    <row r="432" spans="2:18"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3"/>
      <c r="O432" s="63"/>
      <c r="P432" s="63"/>
      <c r="R432" s="63"/>
    </row>
    <row r="433" spans="2:18"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3"/>
      <c r="O433" s="63"/>
      <c r="P433" s="63"/>
      <c r="R433" s="63"/>
    </row>
    <row r="434" spans="2:18"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3"/>
      <c r="O434" s="63"/>
      <c r="P434" s="63"/>
      <c r="R434" s="63"/>
    </row>
    <row r="435" spans="2:18"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3"/>
      <c r="O435" s="63"/>
      <c r="P435" s="63"/>
      <c r="R435" s="63"/>
    </row>
    <row r="436" spans="2:18"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3"/>
      <c r="O436" s="63"/>
      <c r="P436" s="63"/>
      <c r="R436" s="63"/>
    </row>
    <row r="437" spans="2:18"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3"/>
      <c r="O437" s="63"/>
      <c r="P437" s="63"/>
      <c r="R437" s="63"/>
    </row>
    <row r="438" spans="2:18"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3"/>
      <c r="O438" s="63"/>
      <c r="P438" s="63"/>
      <c r="R438" s="63"/>
    </row>
    <row r="439" spans="2:18"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3"/>
      <c r="O439" s="63"/>
      <c r="P439" s="63"/>
      <c r="R439" s="63"/>
    </row>
    <row r="440" spans="2:18"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3"/>
      <c r="O440" s="63"/>
      <c r="P440" s="63"/>
      <c r="R440" s="63"/>
    </row>
    <row r="441" spans="2:18"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3"/>
      <c r="O441" s="63"/>
      <c r="P441" s="63"/>
      <c r="R441" s="63"/>
    </row>
    <row r="442" spans="2:18"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3"/>
      <c r="O442" s="63"/>
      <c r="P442" s="63"/>
      <c r="R442" s="63"/>
    </row>
    <row r="443" spans="2:18"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3"/>
      <c r="O443" s="63"/>
      <c r="P443" s="63"/>
      <c r="R443" s="63"/>
    </row>
    <row r="444" spans="2:18"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3"/>
      <c r="O444" s="63"/>
      <c r="P444" s="63"/>
      <c r="R444" s="63"/>
    </row>
    <row r="445" spans="2:18"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3"/>
      <c r="O445" s="63"/>
      <c r="P445" s="63"/>
      <c r="R445" s="63"/>
    </row>
    <row r="446" spans="2:18"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3"/>
      <c r="O446" s="63"/>
      <c r="P446" s="63"/>
      <c r="R446" s="63"/>
    </row>
    <row r="447" spans="2:18"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3"/>
      <c r="O447" s="63"/>
      <c r="P447" s="63"/>
      <c r="R447" s="63"/>
    </row>
    <row r="448" spans="2:18"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3"/>
      <c r="O448" s="63"/>
      <c r="P448" s="63"/>
      <c r="R448" s="63"/>
    </row>
    <row r="449" spans="2:18"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3"/>
      <c r="O449" s="63"/>
      <c r="P449" s="63"/>
      <c r="R449" s="63"/>
    </row>
    <row r="450" spans="2:18"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3"/>
      <c r="O450" s="63"/>
      <c r="P450" s="63"/>
      <c r="R450" s="63"/>
    </row>
    <row r="451" spans="2:18"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3"/>
      <c r="O451" s="63"/>
      <c r="P451" s="63"/>
      <c r="R451" s="63"/>
    </row>
    <row r="452" spans="2:18"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3"/>
      <c r="O452" s="63"/>
      <c r="P452" s="63"/>
      <c r="R452" s="63"/>
    </row>
    <row r="453" spans="2:18"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3"/>
      <c r="O453" s="63"/>
      <c r="P453" s="63"/>
      <c r="R453" s="63"/>
    </row>
    <row r="454" spans="2:18"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3"/>
      <c r="O454" s="63"/>
      <c r="P454" s="63"/>
      <c r="R454" s="63"/>
    </row>
    <row r="455" spans="2:18"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3"/>
      <c r="O455" s="63"/>
      <c r="P455" s="63"/>
      <c r="R455" s="63"/>
    </row>
    <row r="456" spans="2:18"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3"/>
      <c r="O456" s="63"/>
      <c r="P456" s="63"/>
      <c r="R456" s="63"/>
    </row>
    <row r="457" spans="2:18"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3"/>
      <c r="O457" s="63"/>
      <c r="P457" s="63"/>
      <c r="R457" s="63"/>
    </row>
    <row r="458" spans="2:18"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3"/>
      <c r="O458" s="63"/>
      <c r="P458" s="63"/>
      <c r="R458" s="63"/>
    </row>
    <row r="459" spans="2:18"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3"/>
      <c r="O459" s="63"/>
      <c r="P459" s="63"/>
      <c r="R459" s="63"/>
    </row>
    <row r="460" spans="2:18"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3"/>
      <c r="O460" s="63"/>
      <c r="P460" s="63"/>
      <c r="R460" s="63"/>
    </row>
    <row r="461" spans="2:18"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3"/>
      <c r="O461" s="63"/>
      <c r="P461" s="63"/>
      <c r="R461" s="63"/>
    </row>
    <row r="462" spans="2:18"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3"/>
      <c r="O462" s="63"/>
      <c r="P462" s="63"/>
      <c r="R462" s="63"/>
    </row>
    <row r="463" spans="2:18"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3"/>
      <c r="O463" s="63"/>
      <c r="P463" s="63"/>
      <c r="R463" s="63"/>
    </row>
    <row r="464" spans="2:18"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3"/>
      <c r="O464" s="63"/>
      <c r="P464" s="63"/>
      <c r="R464" s="63"/>
    </row>
    <row r="465" spans="2:18"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3"/>
      <c r="O465" s="63"/>
      <c r="P465" s="63"/>
      <c r="R465" s="63"/>
    </row>
    <row r="466" spans="2:18"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3"/>
      <c r="O466" s="63"/>
      <c r="P466" s="63"/>
      <c r="R466" s="63"/>
    </row>
    <row r="467" spans="2:18"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3"/>
      <c r="O467" s="63"/>
      <c r="P467" s="63"/>
      <c r="R467" s="63"/>
    </row>
    <row r="468" spans="2:18"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3"/>
      <c r="O468" s="63"/>
      <c r="P468" s="63"/>
      <c r="R468" s="63"/>
    </row>
    <row r="469" spans="2:18"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3"/>
      <c r="O469" s="63"/>
      <c r="P469" s="63"/>
      <c r="R469" s="63"/>
    </row>
    <row r="470" spans="2:18"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3"/>
      <c r="O470" s="63"/>
      <c r="P470" s="63"/>
      <c r="R470" s="63"/>
    </row>
    <row r="471" spans="2:18"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3"/>
      <c r="O471" s="63"/>
      <c r="P471" s="63"/>
      <c r="R471" s="63"/>
    </row>
    <row r="472" spans="2:18"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3"/>
      <c r="O472" s="63"/>
      <c r="P472" s="63"/>
      <c r="R472" s="63"/>
    </row>
    <row r="473" spans="2:18"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3"/>
      <c r="O473" s="63"/>
      <c r="P473" s="63"/>
      <c r="R473" s="63"/>
    </row>
    <row r="474" spans="2:18"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3"/>
      <c r="O474" s="63"/>
      <c r="P474" s="63"/>
      <c r="R474" s="63"/>
    </row>
    <row r="475" spans="2:18"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3"/>
      <c r="O475" s="63"/>
      <c r="P475" s="63"/>
      <c r="R475" s="63"/>
    </row>
    <row r="476" spans="2:18"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3"/>
      <c r="O476" s="63"/>
      <c r="P476" s="63"/>
      <c r="R476" s="63"/>
    </row>
    <row r="477" spans="2:18"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3"/>
      <c r="O477" s="63"/>
      <c r="P477" s="63"/>
      <c r="R477" s="63"/>
    </row>
    <row r="478" spans="2:18"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3"/>
      <c r="O478" s="63"/>
      <c r="P478" s="63"/>
      <c r="R478" s="63"/>
    </row>
    <row r="479" spans="2:18"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3"/>
      <c r="O479" s="63"/>
      <c r="P479" s="63"/>
      <c r="R479" s="63"/>
    </row>
    <row r="480" spans="2:18"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3"/>
      <c r="O480" s="63"/>
      <c r="P480" s="63"/>
      <c r="R480" s="63"/>
    </row>
    <row r="481" spans="2:18"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3"/>
      <c r="O481" s="63"/>
      <c r="P481" s="63"/>
      <c r="R481" s="63"/>
    </row>
    <row r="482" spans="2:18"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3"/>
      <c r="O482" s="63"/>
      <c r="P482" s="63"/>
      <c r="R482" s="63"/>
    </row>
    <row r="483" spans="2:18"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3"/>
      <c r="O483" s="63"/>
      <c r="P483" s="63"/>
      <c r="R483" s="63"/>
    </row>
    <row r="484" spans="2:18"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3"/>
      <c r="O484" s="63"/>
      <c r="P484" s="63"/>
      <c r="R484" s="63"/>
    </row>
    <row r="485" spans="2:18"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3"/>
      <c r="O485" s="63"/>
      <c r="P485" s="63"/>
      <c r="R485" s="63"/>
    </row>
    <row r="486" spans="2:18"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3"/>
      <c r="O486" s="63"/>
      <c r="P486" s="63"/>
      <c r="R486" s="63"/>
    </row>
    <row r="487" spans="2:18"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3"/>
      <c r="O487" s="63"/>
      <c r="P487" s="63"/>
      <c r="R487" s="63"/>
    </row>
    <row r="488" spans="2:18"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3"/>
      <c r="O488" s="63"/>
      <c r="P488" s="63"/>
      <c r="R488" s="63"/>
    </row>
    <row r="489" spans="2:18"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3"/>
      <c r="O489" s="63"/>
      <c r="P489" s="63"/>
      <c r="R489" s="63"/>
    </row>
    <row r="490" spans="2:18"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3"/>
      <c r="O490" s="63"/>
      <c r="P490" s="63"/>
      <c r="R490" s="63"/>
    </row>
    <row r="491" spans="2:18"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3"/>
      <c r="O491" s="63"/>
      <c r="P491" s="63"/>
      <c r="R491" s="63"/>
    </row>
    <row r="492" spans="2:18"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3"/>
      <c r="O492" s="63"/>
      <c r="P492" s="63"/>
      <c r="R492" s="63"/>
    </row>
    <row r="493" spans="2:18"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3"/>
      <c r="O493" s="63"/>
      <c r="P493" s="63"/>
      <c r="R493" s="63"/>
    </row>
    <row r="494" spans="2:18"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3"/>
      <c r="O494" s="63"/>
      <c r="P494" s="63"/>
      <c r="R494" s="63"/>
    </row>
    <row r="495" spans="2:18"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3"/>
      <c r="O495" s="63"/>
      <c r="P495" s="63"/>
      <c r="R495" s="63"/>
    </row>
    <row r="496" spans="2:18"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3"/>
      <c r="O496" s="63"/>
      <c r="P496" s="63"/>
      <c r="R496" s="63"/>
    </row>
    <row r="497" spans="2:18"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3"/>
      <c r="O497" s="63"/>
      <c r="P497" s="63"/>
      <c r="R497" s="63"/>
    </row>
    <row r="498" spans="2:18"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3"/>
      <c r="O498" s="63"/>
      <c r="P498" s="63"/>
      <c r="R498" s="63"/>
    </row>
    <row r="499" spans="2:18"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3"/>
      <c r="O499" s="63"/>
      <c r="P499" s="63"/>
      <c r="R499" s="63"/>
    </row>
    <row r="500" spans="2:18"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3"/>
      <c r="O500" s="63"/>
      <c r="P500" s="63"/>
      <c r="R500" s="63"/>
    </row>
    <row r="501" spans="2:18"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3"/>
      <c r="O501" s="63"/>
      <c r="P501" s="63"/>
      <c r="R501" s="63"/>
    </row>
    <row r="502" spans="2:18"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3"/>
      <c r="O502" s="63"/>
      <c r="P502" s="63"/>
      <c r="R502" s="63"/>
    </row>
    <row r="503" spans="2:18"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3"/>
      <c r="O503" s="63"/>
      <c r="P503" s="63"/>
      <c r="R503" s="63"/>
    </row>
    <row r="504" spans="2:18"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3"/>
      <c r="O504" s="63"/>
      <c r="P504" s="63"/>
      <c r="R504" s="63"/>
    </row>
    <row r="505" spans="2:18"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3"/>
      <c r="O505" s="63"/>
      <c r="P505" s="63"/>
      <c r="R505" s="63"/>
    </row>
    <row r="506" spans="2:18"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3"/>
      <c r="O506" s="63"/>
      <c r="P506" s="63"/>
      <c r="R506" s="63"/>
    </row>
    <row r="507" spans="2:18"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3"/>
      <c r="O507" s="63"/>
      <c r="P507" s="63"/>
      <c r="R507" s="63"/>
    </row>
    <row r="508" spans="2:18"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3"/>
      <c r="O508" s="63"/>
      <c r="P508" s="63"/>
      <c r="R508" s="63"/>
    </row>
    <row r="509" spans="2:18"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3"/>
      <c r="O509" s="63"/>
      <c r="P509" s="63"/>
      <c r="R509" s="63"/>
    </row>
    <row r="510" spans="2:18"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3"/>
      <c r="O510" s="63"/>
      <c r="P510" s="63"/>
      <c r="R510" s="63"/>
    </row>
    <row r="511" spans="2:18"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3"/>
      <c r="O511" s="63"/>
      <c r="P511" s="63"/>
      <c r="R511" s="63"/>
    </row>
    <row r="512" spans="2:18"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3"/>
      <c r="O512" s="63"/>
      <c r="P512" s="63"/>
      <c r="R512" s="63"/>
    </row>
    <row r="513" spans="2:18"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3"/>
      <c r="O513" s="63"/>
      <c r="P513" s="63"/>
      <c r="R513" s="63"/>
    </row>
    <row r="514" spans="2:18"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3"/>
      <c r="O514" s="63"/>
      <c r="P514" s="63"/>
      <c r="R514" s="63"/>
    </row>
    <row r="515" spans="2:18"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3"/>
      <c r="O515" s="63"/>
      <c r="P515" s="63"/>
      <c r="R515" s="63"/>
    </row>
    <row r="516" spans="2:18"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3"/>
      <c r="O516" s="63"/>
      <c r="P516" s="63"/>
      <c r="R516" s="63"/>
    </row>
    <row r="517" spans="2:18"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3"/>
      <c r="O517" s="63"/>
      <c r="P517" s="63"/>
      <c r="R517" s="63"/>
    </row>
    <row r="518" spans="2:18"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3"/>
      <c r="O518" s="63"/>
      <c r="P518" s="63"/>
      <c r="R518" s="63"/>
    </row>
    <row r="519" spans="2:18"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3"/>
      <c r="O519" s="63"/>
      <c r="P519" s="63"/>
      <c r="R519" s="63"/>
    </row>
    <row r="520" spans="2:18"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3"/>
      <c r="O520" s="63"/>
      <c r="P520" s="63"/>
      <c r="R520" s="63"/>
    </row>
    <row r="521" spans="2:18"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3"/>
      <c r="O521" s="63"/>
      <c r="P521" s="63"/>
      <c r="R521" s="63"/>
    </row>
    <row r="522" spans="2:18"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3"/>
      <c r="O522" s="63"/>
      <c r="P522" s="63"/>
      <c r="R522" s="63"/>
    </row>
    <row r="523" spans="2:18"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3"/>
      <c r="O523" s="63"/>
      <c r="P523" s="63"/>
      <c r="R523" s="63"/>
    </row>
    <row r="524" spans="2:18"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3"/>
      <c r="O524" s="63"/>
      <c r="P524" s="63"/>
      <c r="R524" s="63"/>
    </row>
    <row r="525" spans="2:18"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3"/>
      <c r="O525" s="63"/>
      <c r="P525" s="63"/>
      <c r="R525" s="63"/>
    </row>
    <row r="526" spans="2:18"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3"/>
      <c r="O526" s="63"/>
      <c r="P526" s="63"/>
      <c r="R526" s="63"/>
    </row>
    <row r="527" spans="2:18"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3"/>
      <c r="O527" s="63"/>
      <c r="P527" s="63"/>
      <c r="R527" s="63"/>
    </row>
    <row r="528" spans="2:18"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3"/>
      <c r="O528" s="63"/>
      <c r="P528" s="63"/>
      <c r="R528" s="63"/>
    </row>
    <row r="529" spans="2:18"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3"/>
      <c r="O529" s="63"/>
      <c r="P529" s="63"/>
      <c r="R529" s="63"/>
    </row>
    <row r="530" spans="2:18"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3"/>
      <c r="O530" s="63"/>
      <c r="P530" s="63"/>
      <c r="R530" s="63"/>
    </row>
    <row r="531" spans="2:18"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3"/>
      <c r="O531" s="63"/>
      <c r="P531" s="63"/>
      <c r="R531" s="63"/>
    </row>
    <row r="532" spans="2:18"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3"/>
      <c r="O532" s="63"/>
      <c r="P532" s="63"/>
      <c r="R532" s="63"/>
    </row>
    <row r="533" spans="2:18"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3"/>
      <c r="O533" s="63"/>
      <c r="P533" s="63"/>
      <c r="R533" s="63"/>
    </row>
    <row r="534" spans="2:18"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3"/>
      <c r="O534" s="63"/>
      <c r="P534" s="63"/>
      <c r="R534" s="63"/>
    </row>
    <row r="535" spans="2:18"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3"/>
      <c r="O535" s="63"/>
      <c r="P535" s="63"/>
      <c r="R535" s="63"/>
    </row>
    <row r="536" spans="2:18"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3"/>
      <c r="O536" s="63"/>
      <c r="P536" s="63"/>
      <c r="R536" s="63"/>
    </row>
    <row r="537" spans="2:18"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3"/>
      <c r="O537" s="63"/>
      <c r="P537" s="63"/>
      <c r="R537" s="63"/>
    </row>
    <row r="538" spans="2:18"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3"/>
      <c r="O538" s="63"/>
      <c r="P538" s="63"/>
      <c r="R538" s="63"/>
    </row>
    <row r="539" spans="2:18"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3"/>
      <c r="O539" s="63"/>
      <c r="P539" s="63"/>
      <c r="R539" s="63"/>
    </row>
    <row r="540" spans="2:18"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3"/>
      <c r="O540" s="63"/>
      <c r="P540" s="63"/>
      <c r="R540" s="63"/>
    </row>
    <row r="541" spans="2:18"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3"/>
      <c r="O541" s="63"/>
      <c r="P541" s="63"/>
      <c r="R541" s="63"/>
    </row>
    <row r="542" spans="2:18"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3"/>
      <c r="O542" s="63"/>
      <c r="P542" s="63"/>
      <c r="R542" s="63"/>
    </row>
    <row r="543" spans="2:18"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3"/>
      <c r="O543" s="63"/>
      <c r="P543" s="63"/>
      <c r="R543" s="63"/>
    </row>
    <row r="544" spans="2:18"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3"/>
      <c r="O544" s="63"/>
      <c r="P544" s="63"/>
      <c r="R544" s="63"/>
    </row>
    <row r="545" spans="2:18"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3"/>
      <c r="O545" s="63"/>
      <c r="P545" s="63"/>
      <c r="R545" s="63"/>
    </row>
    <row r="546" spans="2:18"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3"/>
      <c r="O546" s="63"/>
      <c r="P546" s="63"/>
      <c r="R546" s="63"/>
    </row>
    <row r="547" spans="2:18"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3"/>
      <c r="O547" s="63"/>
      <c r="P547" s="63"/>
      <c r="R547" s="63"/>
    </row>
    <row r="548" spans="2:18"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3"/>
      <c r="O548" s="63"/>
      <c r="P548" s="63"/>
      <c r="R548" s="63"/>
    </row>
    <row r="549" spans="2:18"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3"/>
      <c r="O549" s="63"/>
      <c r="P549" s="63"/>
      <c r="R549" s="63"/>
    </row>
    <row r="550" spans="2:18"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3"/>
      <c r="O550" s="63"/>
      <c r="P550" s="63"/>
      <c r="R550" s="63"/>
    </row>
    <row r="551" spans="2:18"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3"/>
      <c r="O551" s="63"/>
      <c r="P551" s="63"/>
      <c r="R551" s="63"/>
    </row>
    <row r="552" spans="2:18"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3"/>
      <c r="O552" s="63"/>
      <c r="P552" s="63"/>
      <c r="R552" s="63"/>
    </row>
    <row r="553" spans="2:18"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3"/>
      <c r="O553" s="63"/>
      <c r="P553" s="63"/>
      <c r="R553" s="63"/>
    </row>
    <row r="554" spans="2:18"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3"/>
      <c r="O554" s="63"/>
      <c r="P554" s="63"/>
      <c r="R554" s="63"/>
    </row>
    <row r="555" spans="2:18"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3"/>
      <c r="O555" s="63"/>
      <c r="P555" s="63"/>
      <c r="R555" s="63"/>
    </row>
    <row r="556" spans="2:18"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3"/>
      <c r="O556" s="63"/>
      <c r="P556" s="63"/>
      <c r="R556" s="63"/>
    </row>
    <row r="557" spans="2:18"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3"/>
      <c r="O557" s="63"/>
      <c r="P557" s="63"/>
      <c r="R557" s="63"/>
    </row>
    <row r="558" spans="2:18"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3"/>
      <c r="O558" s="63"/>
      <c r="P558" s="63"/>
      <c r="R558" s="63"/>
    </row>
    <row r="559" spans="2:18"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3"/>
      <c r="O559" s="63"/>
      <c r="P559" s="63"/>
      <c r="R559" s="63"/>
    </row>
    <row r="560" spans="2:18"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3"/>
      <c r="O560" s="63"/>
      <c r="P560" s="63"/>
      <c r="R560" s="63"/>
    </row>
    <row r="561" spans="2:18"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3"/>
      <c r="O561" s="63"/>
      <c r="P561" s="63"/>
      <c r="R561" s="63"/>
    </row>
    <row r="562" spans="2:18"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3"/>
      <c r="O562" s="63"/>
      <c r="P562" s="63"/>
      <c r="R562" s="63"/>
    </row>
    <row r="563" spans="2:18"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3"/>
      <c r="O563" s="63"/>
      <c r="P563" s="63"/>
      <c r="R563" s="63"/>
    </row>
    <row r="564" spans="2:18"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3"/>
      <c r="O564" s="63"/>
      <c r="P564" s="63"/>
      <c r="R564" s="63"/>
    </row>
    <row r="565" spans="2:18"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3"/>
      <c r="O565" s="63"/>
      <c r="P565" s="63"/>
      <c r="R565" s="63"/>
    </row>
    <row r="566" spans="2:18"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3"/>
      <c r="O566" s="63"/>
      <c r="P566" s="63"/>
      <c r="R566" s="63"/>
    </row>
    <row r="567" spans="2:18"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3"/>
      <c r="O567" s="63"/>
      <c r="P567" s="63"/>
      <c r="R567" s="63"/>
    </row>
    <row r="568" spans="2:18"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3"/>
      <c r="O568" s="63"/>
      <c r="P568" s="63"/>
      <c r="R568" s="63"/>
    </row>
    <row r="569" spans="2:18"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3"/>
      <c r="O569" s="63"/>
      <c r="P569" s="63"/>
      <c r="R569" s="63"/>
    </row>
    <row r="570" spans="2:18"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3"/>
      <c r="O570" s="63"/>
      <c r="P570" s="63"/>
      <c r="R570" s="63"/>
    </row>
    <row r="571" spans="2:18"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3"/>
      <c r="O571" s="63"/>
      <c r="P571" s="63"/>
      <c r="R571" s="63"/>
    </row>
    <row r="572" spans="2:18"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3"/>
      <c r="O572" s="63"/>
      <c r="P572" s="63"/>
      <c r="R572" s="63"/>
    </row>
    <row r="573" spans="2:18"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3"/>
      <c r="O573" s="63"/>
      <c r="P573" s="63"/>
      <c r="R573" s="63"/>
    </row>
    <row r="574" spans="2:18"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3"/>
      <c r="O574" s="63"/>
      <c r="P574" s="63"/>
      <c r="R574" s="63"/>
    </row>
    <row r="575" spans="2:18"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3"/>
      <c r="O575" s="63"/>
      <c r="P575" s="63"/>
      <c r="R575" s="63"/>
    </row>
    <row r="576" spans="2:18"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3"/>
      <c r="O576" s="63"/>
      <c r="P576" s="63"/>
      <c r="R576" s="63"/>
    </row>
    <row r="577" spans="2:18"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3"/>
      <c r="O577" s="63"/>
      <c r="P577" s="63"/>
      <c r="R577" s="63"/>
    </row>
    <row r="578" spans="2:18"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3"/>
      <c r="O578" s="63"/>
      <c r="P578" s="63"/>
      <c r="R578" s="63"/>
    </row>
    <row r="579" spans="2:18"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3"/>
      <c r="O579" s="63"/>
      <c r="P579" s="63"/>
      <c r="R579" s="63"/>
    </row>
    <row r="580" spans="2:18"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3"/>
      <c r="O580" s="63"/>
      <c r="P580" s="63"/>
      <c r="R580" s="63"/>
    </row>
    <row r="581" spans="2:18"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3"/>
      <c r="O581" s="63"/>
      <c r="P581" s="63"/>
      <c r="R581" s="63"/>
    </row>
    <row r="582" spans="2:18"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3"/>
      <c r="O582" s="63"/>
      <c r="P582" s="63"/>
      <c r="R582" s="63"/>
    </row>
    <row r="583" spans="2:18"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3"/>
      <c r="O583" s="63"/>
      <c r="P583" s="63"/>
      <c r="R583" s="63"/>
    </row>
    <row r="584" spans="2:18"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3"/>
      <c r="O584" s="63"/>
      <c r="P584" s="63"/>
      <c r="R584" s="63"/>
    </row>
    <row r="585" spans="2:18"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3"/>
      <c r="O585" s="63"/>
      <c r="P585" s="63"/>
      <c r="R585" s="63"/>
    </row>
    <row r="586" spans="2:18"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3"/>
      <c r="O586" s="63"/>
      <c r="P586" s="63"/>
      <c r="R586" s="63"/>
    </row>
    <row r="587" spans="2:18"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3"/>
      <c r="O587" s="63"/>
      <c r="P587" s="63"/>
      <c r="R587" s="63"/>
    </row>
    <row r="588" spans="2:18"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3"/>
      <c r="O588" s="63"/>
      <c r="P588" s="63"/>
      <c r="R588" s="63"/>
    </row>
    <row r="589" spans="2:18"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3"/>
      <c r="O589" s="63"/>
      <c r="P589" s="63"/>
      <c r="R589" s="63"/>
    </row>
    <row r="590" spans="2:18"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3"/>
      <c r="O590" s="63"/>
      <c r="P590" s="63"/>
      <c r="R590" s="63"/>
    </row>
    <row r="591" spans="2:18"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3"/>
      <c r="O591" s="63"/>
      <c r="P591" s="63"/>
      <c r="R591" s="63"/>
    </row>
    <row r="592" spans="2:18"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3"/>
      <c r="O592" s="63"/>
      <c r="P592" s="63"/>
      <c r="R592" s="63"/>
    </row>
    <row r="593" spans="2:18"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3"/>
      <c r="O593" s="63"/>
      <c r="P593" s="63"/>
      <c r="R593" s="63"/>
    </row>
    <row r="594" spans="2:18"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3"/>
      <c r="O594" s="63"/>
      <c r="P594" s="63"/>
      <c r="R594" s="63"/>
    </row>
    <row r="595" spans="2:18"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3"/>
      <c r="O595" s="63"/>
      <c r="P595" s="63"/>
      <c r="R595" s="63"/>
    </row>
    <row r="596" spans="2:18"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3"/>
      <c r="O596" s="63"/>
      <c r="P596" s="63"/>
      <c r="R596" s="63"/>
    </row>
    <row r="597" spans="2:18"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3"/>
      <c r="O597" s="63"/>
      <c r="P597" s="63"/>
      <c r="R597" s="63"/>
    </row>
    <row r="598" spans="2:18"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3"/>
      <c r="O598" s="63"/>
      <c r="P598" s="63"/>
      <c r="R598" s="63"/>
    </row>
    <row r="599" spans="2:18"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3"/>
      <c r="O599" s="63"/>
      <c r="P599" s="63"/>
      <c r="R599" s="63"/>
    </row>
    <row r="600" spans="2:18"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3"/>
      <c r="O600" s="63"/>
      <c r="P600" s="63"/>
      <c r="R600" s="63"/>
    </row>
    <row r="601" spans="2:18"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3"/>
      <c r="O601" s="63"/>
      <c r="P601" s="63"/>
      <c r="R601" s="63"/>
    </row>
    <row r="602" spans="2:18"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3"/>
      <c r="O602" s="63"/>
      <c r="P602" s="63"/>
      <c r="R602" s="63"/>
    </row>
    <row r="603" spans="2:18"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3"/>
      <c r="O603" s="63"/>
      <c r="P603" s="63"/>
      <c r="R603" s="63"/>
    </row>
    <row r="604" spans="2:18"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3"/>
      <c r="O604" s="63"/>
      <c r="P604" s="63"/>
      <c r="R604" s="63"/>
    </row>
    <row r="605" spans="2:18"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3"/>
      <c r="O605" s="63"/>
      <c r="P605" s="63"/>
      <c r="R605" s="63"/>
    </row>
    <row r="606" spans="2:18"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3"/>
      <c r="O606" s="63"/>
      <c r="P606" s="63"/>
      <c r="R606" s="63"/>
    </row>
    <row r="607" spans="2:18"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3"/>
      <c r="O607" s="63"/>
      <c r="P607" s="63"/>
      <c r="R607" s="63"/>
    </row>
    <row r="608" spans="2:18"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3"/>
      <c r="O608" s="63"/>
      <c r="P608" s="63"/>
      <c r="R608" s="63"/>
    </row>
    <row r="609" spans="2:18"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3"/>
      <c r="O609" s="63"/>
      <c r="P609" s="63"/>
      <c r="R609" s="63"/>
    </row>
    <row r="610" spans="2:18"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3"/>
      <c r="O610" s="63"/>
      <c r="P610" s="63"/>
      <c r="R610" s="63"/>
    </row>
    <row r="611" spans="2:18"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3"/>
      <c r="O611" s="63"/>
      <c r="P611" s="63"/>
      <c r="R611" s="63"/>
    </row>
    <row r="612" spans="2:18"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3"/>
      <c r="O612" s="63"/>
      <c r="P612" s="63"/>
      <c r="R612" s="63"/>
    </row>
    <row r="613" spans="2:18"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3"/>
      <c r="O613" s="63"/>
      <c r="P613" s="63"/>
      <c r="R613" s="63"/>
    </row>
    <row r="614" spans="2:18"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3"/>
      <c r="O614" s="63"/>
      <c r="P614" s="63"/>
      <c r="R614" s="63"/>
    </row>
    <row r="615" spans="2:18"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3"/>
      <c r="O615" s="63"/>
      <c r="P615" s="63"/>
      <c r="R615" s="63"/>
    </row>
    <row r="616" spans="2:18"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3"/>
      <c r="O616" s="63"/>
      <c r="P616" s="63"/>
      <c r="R616" s="63"/>
    </row>
    <row r="617" spans="2:18"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3"/>
      <c r="O617" s="63"/>
      <c r="P617" s="63"/>
      <c r="R617" s="63"/>
    </row>
    <row r="618" spans="2:18"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3"/>
      <c r="O618" s="63"/>
      <c r="P618" s="63"/>
      <c r="R618" s="63"/>
    </row>
    <row r="619" spans="2:18"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3"/>
      <c r="O619" s="63"/>
      <c r="P619" s="63"/>
      <c r="R619" s="63"/>
    </row>
    <row r="620" spans="2:18"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3"/>
      <c r="O620" s="63"/>
      <c r="P620" s="63"/>
      <c r="R620" s="63"/>
    </row>
    <row r="621" spans="2:18"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3"/>
      <c r="O621" s="63"/>
      <c r="P621" s="63"/>
      <c r="R621" s="63"/>
    </row>
    <row r="622" spans="2:18"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3"/>
      <c r="O622" s="63"/>
      <c r="P622" s="63"/>
      <c r="R622" s="63"/>
    </row>
    <row r="623" spans="2:18"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3"/>
      <c r="O623" s="63"/>
      <c r="P623" s="63"/>
      <c r="R623" s="63"/>
    </row>
    <row r="624" spans="2:18"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3"/>
      <c r="O624" s="63"/>
      <c r="P624" s="63"/>
      <c r="R624" s="63"/>
    </row>
    <row r="625" spans="2:18"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3"/>
      <c r="O625" s="63"/>
      <c r="P625" s="63"/>
      <c r="R625" s="63"/>
    </row>
    <row r="626" spans="2:18"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3"/>
      <c r="O626" s="63"/>
      <c r="P626" s="63"/>
      <c r="R626" s="63"/>
    </row>
    <row r="627" spans="2:18"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3"/>
      <c r="O627" s="63"/>
      <c r="P627" s="63"/>
      <c r="R627" s="63"/>
    </row>
    <row r="628" spans="2:18"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3"/>
      <c r="O628" s="63"/>
      <c r="P628" s="63"/>
      <c r="R628" s="63"/>
    </row>
    <row r="629" spans="2:18"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3"/>
      <c r="O629" s="63"/>
      <c r="P629" s="63"/>
      <c r="R629" s="63"/>
    </row>
    <row r="630" spans="2:18"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3"/>
      <c r="O630" s="63"/>
      <c r="P630" s="63"/>
      <c r="R630" s="63"/>
    </row>
    <row r="631" spans="2:18"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3"/>
      <c r="O631" s="63"/>
      <c r="P631" s="63"/>
      <c r="R631" s="63"/>
    </row>
    <row r="632" spans="2:18"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3"/>
      <c r="O632" s="63"/>
      <c r="P632" s="63"/>
      <c r="R632" s="63"/>
    </row>
    <row r="633" spans="2:18"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3"/>
      <c r="O633" s="63"/>
      <c r="P633" s="63"/>
      <c r="R633" s="63"/>
    </row>
    <row r="634" spans="2:18"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3"/>
      <c r="O634" s="63"/>
      <c r="P634" s="63"/>
      <c r="R634" s="63"/>
    </row>
    <row r="635" spans="2:18"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3"/>
      <c r="O635" s="63"/>
      <c r="P635" s="63"/>
      <c r="R635" s="63"/>
    </row>
    <row r="636" spans="2:18"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3"/>
      <c r="O636" s="63"/>
      <c r="P636" s="63"/>
      <c r="R636" s="63"/>
    </row>
    <row r="637" spans="2:18"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3"/>
      <c r="O637" s="63"/>
      <c r="P637" s="63"/>
      <c r="R637" s="63"/>
    </row>
    <row r="638" spans="2:18"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3"/>
      <c r="O638" s="63"/>
      <c r="P638" s="63"/>
      <c r="R638" s="63"/>
    </row>
    <row r="639" spans="2:18"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3"/>
      <c r="O639" s="63"/>
      <c r="P639" s="63"/>
      <c r="R639" s="63"/>
    </row>
    <row r="640" spans="2:18"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3"/>
      <c r="O640" s="63"/>
      <c r="P640" s="63"/>
      <c r="R640" s="63"/>
    </row>
    <row r="641" spans="2:18"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3"/>
      <c r="O641" s="63"/>
      <c r="P641" s="63"/>
      <c r="R641" s="63"/>
    </row>
    <row r="642" spans="2:18"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3"/>
      <c r="O642" s="63"/>
      <c r="P642" s="63"/>
      <c r="R642" s="63"/>
    </row>
    <row r="643" spans="2:18"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3"/>
      <c r="O643" s="63"/>
      <c r="P643" s="63"/>
      <c r="R643" s="63"/>
    </row>
    <row r="644" spans="2:18"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3"/>
      <c r="O644" s="63"/>
      <c r="P644" s="63"/>
      <c r="R644" s="63"/>
    </row>
    <row r="645" spans="2:18"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3"/>
      <c r="O645" s="63"/>
      <c r="P645" s="63"/>
      <c r="R645" s="63"/>
    </row>
    <row r="646" spans="2:18"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3"/>
      <c r="O646" s="63"/>
      <c r="P646" s="63"/>
      <c r="R646" s="63"/>
    </row>
    <row r="647" spans="2:18"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3"/>
      <c r="O647" s="63"/>
      <c r="P647" s="63"/>
      <c r="R647" s="63"/>
    </row>
    <row r="648" spans="2:18"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3"/>
      <c r="O648" s="63"/>
      <c r="P648" s="63"/>
      <c r="R648" s="63"/>
    </row>
    <row r="649" spans="2:18"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3"/>
      <c r="O649" s="63"/>
      <c r="P649" s="63"/>
      <c r="R649" s="63"/>
    </row>
    <row r="650" spans="2:18"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3"/>
      <c r="O650" s="63"/>
      <c r="P650" s="63"/>
      <c r="R650" s="63"/>
    </row>
    <row r="651" spans="2:18"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3"/>
      <c r="O651" s="63"/>
      <c r="P651" s="63"/>
      <c r="R651" s="63"/>
    </row>
    <row r="652" spans="2:18"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3"/>
      <c r="O652" s="63"/>
      <c r="P652" s="63"/>
      <c r="R652" s="63"/>
    </row>
    <row r="653" spans="2:18"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3"/>
      <c r="O653" s="63"/>
      <c r="P653" s="63"/>
      <c r="R653" s="63"/>
    </row>
    <row r="654" spans="2:18"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3"/>
      <c r="O654" s="63"/>
      <c r="P654" s="63"/>
      <c r="R654" s="63"/>
    </row>
    <row r="655" spans="2:18"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3"/>
      <c r="O655" s="63"/>
      <c r="P655" s="63"/>
      <c r="R655" s="63"/>
    </row>
    <row r="656" spans="2:18"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3"/>
      <c r="O656" s="63"/>
      <c r="P656" s="63"/>
      <c r="R656" s="63"/>
    </row>
    <row r="657" spans="2:18"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3"/>
      <c r="O657" s="63"/>
      <c r="P657" s="63"/>
      <c r="R657" s="63"/>
    </row>
    <row r="658" spans="2:18"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3"/>
      <c r="O658" s="63"/>
      <c r="P658" s="63"/>
      <c r="R658" s="63"/>
    </row>
    <row r="659" spans="2:18"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3"/>
      <c r="O659" s="63"/>
      <c r="P659" s="63"/>
      <c r="R659" s="63"/>
    </row>
    <row r="660" spans="2:18"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3"/>
      <c r="O660" s="63"/>
      <c r="P660" s="63"/>
      <c r="R660" s="63"/>
    </row>
    <row r="661" spans="2:18"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3"/>
      <c r="O661" s="63"/>
      <c r="P661" s="63"/>
      <c r="R661" s="63"/>
    </row>
    <row r="662" spans="2:18"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3"/>
      <c r="O662" s="63"/>
      <c r="P662" s="63"/>
      <c r="R662" s="63"/>
    </row>
    <row r="663" spans="2:18"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3"/>
      <c r="O663" s="63"/>
      <c r="P663" s="63"/>
      <c r="R663" s="63"/>
    </row>
    <row r="664" spans="2:18"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3"/>
      <c r="O664" s="63"/>
      <c r="P664" s="63"/>
      <c r="R664" s="63"/>
    </row>
    <row r="665" spans="2:18"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3"/>
      <c r="O665" s="63"/>
      <c r="P665" s="63"/>
      <c r="R665" s="63"/>
    </row>
    <row r="666" spans="2:18"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3"/>
      <c r="O666" s="63"/>
      <c r="P666" s="63"/>
      <c r="R666" s="63"/>
    </row>
    <row r="667" spans="2:18"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3"/>
      <c r="O667" s="63"/>
      <c r="P667" s="63"/>
      <c r="R667" s="63"/>
    </row>
    <row r="668" spans="2:18"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3"/>
      <c r="O668" s="63"/>
      <c r="P668" s="63"/>
      <c r="R668" s="63"/>
    </row>
    <row r="669" spans="2:18"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3"/>
      <c r="O669" s="63"/>
      <c r="P669" s="63"/>
      <c r="R669" s="63"/>
    </row>
    <row r="670" spans="2:18"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3"/>
      <c r="O670" s="63"/>
      <c r="P670" s="63"/>
      <c r="R670" s="63"/>
    </row>
    <row r="671" spans="2:18"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3"/>
      <c r="O671" s="63"/>
      <c r="P671" s="63"/>
      <c r="R671" s="63"/>
    </row>
    <row r="672" spans="2:18"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3"/>
      <c r="O672" s="63"/>
      <c r="P672" s="63"/>
      <c r="R672" s="63"/>
    </row>
    <row r="673" spans="2:18"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3"/>
      <c r="O673" s="63"/>
      <c r="P673" s="63"/>
      <c r="R673" s="63"/>
    </row>
    <row r="674" spans="2:18"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3"/>
      <c r="O674" s="63"/>
      <c r="P674" s="63"/>
      <c r="R674" s="63"/>
    </row>
    <row r="675" spans="2:18"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3"/>
      <c r="O675" s="63"/>
      <c r="P675" s="63"/>
      <c r="R675" s="63"/>
    </row>
    <row r="676" spans="2:18"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3"/>
      <c r="O676" s="63"/>
      <c r="P676" s="63"/>
      <c r="R676" s="63"/>
    </row>
    <row r="677" spans="2:18"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3"/>
      <c r="O677" s="63"/>
      <c r="P677" s="63"/>
      <c r="R677" s="63"/>
    </row>
    <row r="678" spans="2:18"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3"/>
      <c r="O678" s="63"/>
      <c r="P678" s="63"/>
      <c r="R678" s="63"/>
    </row>
    <row r="679" spans="2:18"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3"/>
      <c r="O679" s="63"/>
      <c r="P679" s="63"/>
      <c r="R679" s="63"/>
    </row>
    <row r="680" spans="2:18"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3"/>
      <c r="O680" s="63"/>
      <c r="P680" s="63"/>
      <c r="R680" s="63"/>
    </row>
    <row r="681" spans="2:18"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3"/>
      <c r="O681" s="63"/>
      <c r="P681" s="63"/>
      <c r="R681" s="63"/>
    </row>
    <row r="682" spans="2:18"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3"/>
      <c r="O682" s="63"/>
      <c r="P682" s="63"/>
      <c r="R682" s="63"/>
    </row>
    <row r="683" spans="2:18"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3"/>
      <c r="O683" s="63"/>
      <c r="P683" s="63"/>
      <c r="R683" s="63"/>
    </row>
    <row r="684" spans="2:18"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3"/>
      <c r="O684" s="63"/>
      <c r="P684" s="63"/>
      <c r="R684" s="63"/>
    </row>
    <row r="685" spans="2:18"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3"/>
      <c r="O685" s="63"/>
      <c r="P685" s="63"/>
      <c r="R685" s="63"/>
    </row>
    <row r="686" spans="2:18"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3"/>
      <c r="O686" s="63"/>
      <c r="P686" s="63"/>
      <c r="R686" s="63"/>
    </row>
    <row r="687" spans="2:18"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3"/>
      <c r="O687" s="63"/>
      <c r="P687" s="63"/>
      <c r="R687" s="63"/>
    </row>
    <row r="688" spans="2:18"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3"/>
      <c r="O688" s="63"/>
      <c r="P688" s="63"/>
      <c r="R688" s="63"/>
    </row>
    <row r="689" spans="2:18"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3"/>
      <c r="O689" s="63"/>
      <c r="P689" s="63"/>
      <c r="R689" s="63"/>
    </row>
    <row r="690" spans="2:18"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3"/>
      <c r="O690" s="63"/>
      <c r="P690" s="63"/>
      <c r="R690" s="63"/>
    </row>
    <row r="691" spans="2:18"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3"/>
      <c r="O691" s="63"/>
      <c r="P691" s="63"/>
      <c r="R691" s="63"/>
    </row>
    <row r="692" spans="2:18"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3"/>
      <c r="O692" s="63"/>
      <c r="P692" s="63"/>
      <c r="R692" s="63"/>
    </row>
    <row r="693" spans="2:18"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3"/>
      <c r="O693" s="63"/>
      <c r="P693" s="63"/>
      <c r="R693" s="63"/>
    </row>
    <row r="694" spans="2:18"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3"/>
      <c r="O694" s="63"/>
      <c r="P694" s="63"/>
      <c r="R694" s="63"/>
    </row>
    <row r="695" spans="2:18"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3"/>
      <c r="O695" s="63"/>
      <c r="P695" s="63"/>
      <c r="R695" s="63"/>
    </row>
    <row r="696" spans="2:18"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3"/>
      <c r="O696" s="63"/>
      <c r="P696" s="63"/>
      <c r="R696" s="63"/>
    </row>
    <row r="697" spans="2:18"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3"/>
      <c r="O697" s="63"/>
      <c r="P697" s="63"/>
      <c r="R697" s="63"/>
    </row>
    <row r="698" spans="2:18"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3"/>
      <c r="O698" s="63"/>
      <c r="P698" s="63"/>
      <c r="R698" s="63"/>
    </row>
    <row r="699" spans="2:18"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3"/>
      <c r="O699" s="63"/>
      <c r="P699" s="63"/>
      <c r="R699" s="63"/>
    </row>
    <row r="700" spans="2:18"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3"/>
      <c r="O700" s="63"/>
      <c r="P700" s="63"/>
      <c r="R700" s="63"/>
    </row>
    <row r="701" spans="2:18"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3"/>
      <c r="O701" s="63"/>
      <c r="P701" s="63"/>
      <c r="R701" s="63"/>
    </row>
    <row r="702" spans="2:18"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3"/>
      <c r="O702" s="63"/>
      <c r="P702" s="63"/>
      <c r="R702" s="63"/>
    </row>
    <row r="703" spans="2:18"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3"/>
      <c r="O703" s="63"/>
      <c r="P703" s="63"/>
      <c r="R703" s="63"/>
    </row>
    <row r="704" spans="2:18"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3"/>
      <c r="O704" s="63"/>
      <c r="P704" s="63"/>
      <c r="R704" s="63"/>
    </row>
    <row r="705" spans="2:18"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3"/>
      <c r="O705" s="63"/>
      <c r="P705" s="63"/>
      <c r="R705" s="63"/>
    </row>
    <row r="706" spans="2:18"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3"/>
      <c r="O706" s="63"/>
      <c r="P706" s="63"/>
      <c r="R706" s="63"/>
    </row>
    <row r="707" spans="2:18"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3"/>
      <c r="O707" s="63"/>
      <c r="P707" s="63"/>
      <c r="R707" s="63"/>
    </row>
    <row r="708" spans="2:18"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3"/>
      <c r="O708" s="63"/>
      <c r="P708" s="63"/>
      <c r="R708" s="63"/>
    </row>
    <row r="709" spans="2:18"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3"/>
      <c r="O709" s="63"/>
      <c r="P709" s="63"/>
      <c r="R709" s="63"/>
    </row>
    <row r="710" spans="2:18"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3"/>
      <c r="O710" s="63"/>
      <c r="P710" s="63"/>
      <c r="R710" s="63"/>
    </row>
    <row r="711" spans="2:18"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3"/>
      <c r="O711" s="63"/>
      <c r="P711" s="63"/>
      <c r="R711" s="63"/>
    </row>
    <row r="712" spans="2:18"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3"/>
      <c r="O712" s="63"/>
      <c r="P712" s="63"/>
      <c r="R712" s="63"/>
    </row>
    <row r="713" spans="2:18"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3"/>
      <c r="O713" s="63"/>
      <c r="P713" s="63"/>
      <c r="R713" s="63"/>
    </row>
    <row r="714" spans="2:18"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3"/>
      <c r="O714" s="63"/>
      <c r="P714" s="63"/>
      <c r="R714" s="63"/>
    </row>
    <row r="715" spans="2:18"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3"/>
      <c r="O715" s="63"/>
      <c r="P715" s="63"/>
      <c r="R715" s="63"/>
    </row>
  </sheetData>
  <mergeCells count="3">
    <mergeCell ref="A17:V17"/>
    <mergeCell ref="B43:T43"/>
    <mergeCell ref="B9:V9"/>
  </mergeCells>
  <pageMargins left="0.75" right="0.5" top="0.5" bottom="0.55000000000000004" header="0.5" footer="0.5"/>
  <pageSetup scale="49" orientation="landscape" r:id="rId1"/>
  <headerFooter alignWithMargins="0">
    <oddHeader>&amp;RWorkpaper JO-12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G141"/>
  <sheetViews>
    <sheetView zoomScale="85" zoomScaleNormal="85" workbookViewId="0">
      <selection activeCell="H1" sqref="H1:I2"/>
    </sheetView>
  </sheetViews>
  <sheetFormatPr defaultColWidth="7.109375" defaultRowHeight="15" customHeight="1"/>
  <cols>
    <col min="1" max="1" width="7.109375" style="245"/>
    <col min="2" max="2" width="32.77734375" style="245" customWidth="1"/>
    <col min="3" max="16384" width="7.109375" style="245"/>
  </cols>
  <sheetData>
    <row r="2" spans="2:3" ht="15" customHeight="1">
      <c r="B2" s="245" t="s">
        <v>105</v>
      </c>
      <c r="C2" s="250">
        <f>(1.8%+2%)/2</f>
        <v>1.9000000000000003E-2</v>
      </c>
    </row>
    <row r="3" spans="2:3" ht="15" customHeight="1">
      <c r="B3" s="245" t="s">
        <v>106</v>
      </c>
      <c r="C3" s="251">
        <v>0.02</v>
      </c>
    </row>
    <row r="4" spans="2:3" ht="15" customHeight="1">
      <c r="B4" s="245" t="s">
        <v>107</v>
      </c>
      <c r="C4" s="252">
        <f>SUM(C2:C3)</f>
        <v>3.9000000000000007E-2</v>
      </c>
    </row>
    <row r="5" spans="2:3" s="246" customFormat="1" ht="15" customHeight="1"/>
    <row r="14" spans="2:3" s="248" customFormat="1" ht="15" customHeight="1"/>
    <row r="16" spans="2:3" s="248" customFormat="1" ht="15" customHeight="1"/>
    <row r="22" s="248" customFormat="1" ht="15" customHeight="1"/>
    <row r="23" s="248" customFormat="1" ht="15" customHeight="1"/>
    <row r="28" s="248" customFormat="1" ht="15" customHeight="1"/>
    <row r="32" s="248" customFormat="1" ht="15" customHeight="1"/>
    <row r="35" s="248" customFormat="1" ht="15" customHeight="1"/>
    <row r="40" s="248" customFormat="1" ht="15" customHeight="1"/>
    <row r="43" s="248" customFormat="1" ht="15" customHeight="1"/>
    <row r="44" s="248" customFormat="1" ht="15" customHeight="1"/>
    <row r="51" spans="1:6" s="248" customFormat="1" ht="15" customHeight="1">
      <c r="A51" s="247"/>
      <c r="B51" s="247"/>
      <c r="C51" s="247"/>
      <c r="D51" s="247"/>
      <c r="E51" s="247"/>
      <c r="F51" s="247"/>
    </row>
    <row r="52" spans="1:6" s="248" customFormat="1" ht="15" customHeight="1">
      <c r="A52" s="247"/>
      <c r="B52" s="247"/>
      <c r="C52" s="247"/>
      <c r="D52" s="247"/>
      <c r="E52" s="247"/>
      <c r="F52" s="247"/>
    </row>
    <row r="53" spans="1:6" s="248" customFormat="1" ht="15" customHeight="1"/>
    <row r="58" spans="1:6" s="248" customFormat="1" ht="15" customHeight="1"/>
    <row r="59" spans="1:6" s="248" customFormat="1" ht="15" customHeight="1"/>
    <row r="60" spans="1:6" s="248" customFormat="1" ht="15" customHeight="1"/>
    <row r="63" spans="1:6" s="248" customFormat="1" ht="15" customHeight="1"/>
    <row r="64" spans="1:6" s="248" customFormat="1" ht="15" customHeight="1"/>
    <row r="67" s="248" customFormat="1" ht="15" customHeight="1"/>
    <row r="68" s="248" customFormat="1" ht="15" customHeight="1"/>
    <row r="69" s="248" customFormat="1" ht="15" customHeight="1"/>
    <row r="70" s="248" customFormat="1" ht="15" customHeight="1"/>
    <row r="92" s="248" customFormat="1" ht="15" customHeight="1"/>
    <row r="93" s="248" customFormat="1" ht="15" customHeight="1"/>
    <row r="115" s="248" customFormat="1" ht="15" customHeight="1"/>
    <row r="116" s="248" customFormat="1" ht="15" customHeight="1"/>
    <row r="139" spans="1:7" s="246" customFormat="1" ht="30" customHeight="1">
      <c r="A139" s="245"/>
      <c r="B139" s="245"/>
      <c r="C139" s="245"/>
      <c r="D139" s="245"/>
      <c r="E139" s="245"/>
      <c r="F139" s="245"/>
      <c r="G139" s="245"/>
    </row>
    <row r="140" spans="1:7" ht="30" customHeight="1">
      <c r="A140" s="249"/>
      <c r="B140" s="249"/>
      <c r="C140" s="249"/>
      <c r="D140" s="249"/>
      <c r="E140" s="249"/>
      <c r="F140" s="249"/>
      <c r="G140" s="249"/>
    </row>
    <row r="141" spans="1:7" ht="15" customHeight="1">
      <c r="A141" s="246"/>
      <c r="B141" s="246"/>
      <c r="C141" s="246"/>
      <c r="D141" s="246"/>
      <c r="E141" s="246"/>
      <c r="F141" s="246"/>
      <c r="G141" s="246"/>
    </row>
  </sheetData>
  <pageMargins left="0.75" right="0.5" top="0.5" bottom="0.55000000000000004" header="0.5" footer="0.5"/>
  <pageSetup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SelCrit&amp;Growth</vt:lpstr>
      <vt:lpstr>AvgStockPrice</vt:lpstr>
      <vt:lpstr>Div1calc</vt:lpstr>
      <vt:lpstr>Multi-Stage DCF</vt:lpstr>
      <vt:lpstr>GDP Growth Input</vt:lpstr>
      <vt:lpstr>_DIV1</vt:lpstr>
      <vt:lpstr>COMPS</vt:lpstr>
      <vt:lpstr>AvgStockPrice!Print_Area</vt:lpstr>
      <vt:lpstr>Div1calc!Print_Area</vt:lpstr>
      <vt:lpstr>'Multi-Stage DCF'!Print_Area</vt:lpstr>
      <vt:lpstr>'SelCrit&amp;Growth'!Print_Area</vt:lpstr>
      <vt:lpstr>STOCKPRICEAVG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2019-06-11T23:03:37Z</dcterms:created>
  <dcterms:modified xsi:type="dcterms:W3CDTF">2019-06-13T18:50:23Z</dcterms:modified>
</cp:coreProperties>
</file>